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chana.gajbhiye\Desktop\"/>
    </mc:Choice>
  </mc:AlternateContent>
  <xr:revisionPtr revIDLastSave="0" documentId="13_ncr:1_{7EDB858B-FED0-47D9-8D95-2DA34784A4CA}" xr6:coauthVersionLast="47" xr6:coauthVersionMax="47" xr10:uidLastSave="{00000000-0000-0000-0000-000000000000}"/>
  <bookViews>
    <workbookView xWindow="-120" yWindow="-120" windowWidth="20730" windowHeight="11160" xr2:uid="{708DA56C-4888-4C72-BFE7-036811B2BB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1" l="1"/>
  <c r="V32" i="1"/>
  <c r="R32" i="1"/>
  <c r="P32" i="1"/>
  <c r="N32" i="1"/>
  <c r="E32" i="1"/>
  <c r="AE31" i="1"/>
  <c r="AB31" i="1"/>
  <c r="AA31" i="1"/>
  <c r="W31" i="1"/>
  <c r="U31" i="1"/>
  <c r="T31" i="1"/>
  <c r="S31" i="1"/>
  <c r="Q31" i="1"/>
  <c r="O31" i="1"/>
  <c r="M31" i="1"/>
  <c r="L31" i="1"/>
  <c r="K31" i="1"/>
  <c r="J31" i="1"/>
  <c r="AE30" i="1"/>
  <c r="AB30" i="1"/>
  <c r="AA30" i="1"/>
  <c r="W30" i="1"/>
  <c r="U30" i="1"/>
  <c r="T30" i="1"/>
  <c r="S30" i="1"/>
  <c r="Q30" i="1"/>
  <c r="O30" i="1"/>
  <c r="M30" i="1"/>
  <c r="L30" i="1"/>
  <c r="J30" i="1"/>
  <c r="AE29" i="1"/>
  <c r="AB29" i="1"/>
  <c r="AA29" i="1"/>
  <c r="W29" i="1"/>
  <c r="U29" i="1"/>
  <c r="T29" i="1"/>
  <c r="S29" i="1"/>
  <c r="Q29" i="1"/>
  <c r="O29" i="1"/>
  <c r="M29" i="1"/>
  <c r="L29" i="1"/>
  <c r="K29" i="1"/>
  <c r="J29" i="1"/>
  <c r="AE28" i="1"/>
  <c r="AB28" i="1"/>
  <c r="AA28" i="1"/>
  <c r="W28" i="1"/>
  <c r="U28" i="1"/>
  <c r="T28" i="1"/>
  <c r="S28" i="1"/>
  <c r="Q28" i="1"/>
  <c r="O28" i="1"/>
  <c r="M28" i="1"/>
  <c r="L28" i="1"/>
  <c r="J28" i="1"/>
  <c r="AE27" i="1"/>
  <c r="AB27" i="1"/>
  <c r="AA27" i="1"/>
  <c r="W27" i="1"/>
  <c r="U27" i="1"/>
  <c r="T27" i="1"/>
  <c r="S27" i="1"/>
  <c r="Q27" i="1"/>
  <c r="O27" i="1"/>
  <c r="M27" i="1"/>
  <c r="L27" i="1"/>
  <c r="K27" i="1"/>
  <c r="J27" i="1"/>
  <c r="AE26" i="1"/>
  <c r="AB26" i="1"/>
  <c r="AA26" i="1"/>
  <c r="W26" i="1"/>
  <c r="U26" i="1"/>
  <c r="T26" i="1"/>
  <c r="S26" i="1"/>
  <c r="Q26" i="1"/>
  <c r="O26" i="1"/>
  <c r="M26" i="1"/>
  <c r="L26" i="1"/>
  <c r="J26" i="1"/>
  <c r="AE25" i="1"/>
  <c r="AB25" i="1"/>
  <c r="AA25" i="1"/>
  <c r="W25" i="1"/>
  <c r="U25" i="1"/>
  <c r="T25" i="1"/>
  <c r="S25" i="1"/>
  <c r="Q25" i="1"/>
  <c r="O25" i="1"/>
  <c r="M25" i="1"/>
  <c r="L25" i="1"/>
  <c r="K25" i="1"/>
  <c r="K32" i="1" s="1"/>
  <c r="J25" i="1"/>
  <c r="AE24" i="1"/>
  <c r="AE32" i="1" s="1"/>
  <c r="AB24" i="1"/>
  <c r="AB32" i="1" s="1"/>
  <c r="AA24" i="1"/>
  <c r="AA32" i="1" s="1"/>
  <c r="W24" i="1"/>
  <c r="W32" i="1" s="1"/>
  <c r="U24" i="1"/>
  <c r="U32" i="1" s="1"/>
  <c r="T24" i="1"/>
  <c r="T32" i="1" s="1"/>
  <c r="S24" i="1"/>
  <c r="S32" i="1" s="1"/>
  <c r="Q24" i="1"/>
  <c r="Q32" i="1" s="1"/>
  <c r="O24" i="1"/>
  <c r="O32" i="1" s="1"/>
  <c r="M24" i="1"/>
  <c r="M32" i="1" s="1"/>
  <c r="L24" i="1"/>
  <c r="L32" i="1" s="1"/>
  <c r="J24" i="1"/>
  <c r="V23" i="1"/>
  <c r="R23" i="1"/>
  <c r="P23" i="1"/>
  <c r="N23" i="1"/>
  <c r="E23" i="1"/>
  <c r="AE22" i="1"/>
  <c r="AB22" i="1"/>
  <c r="AA22" i="1"/>
  <c r="W22" i="1"/>
  <c r="U22" i="1"/>
  <c r="T22" i="1"/>
  <c r="S22" i="1"/>
  <c r="Q22" i="1"/>
  <c r="O22" i="1"/>
  <c r="M22" i="1"/>
  <c r="L22" i="1"/>
  <c r="K22" i="1"/>
  <c r="J22" i="1"/>
  <c r="AE21" i="1"/>
  <c r="AB21" i="1"/>
  <c r="AA21" i="1"/>
  <c r="W21" i="1"/>
  <c r="U21" i="1"/>
  <c r="T21" i="1"/>
  <c r="S21" i="1"/>
  <c r="Q21" i="1"/>
  <c r="O21" i="1"/>
  <c r="M21" i="1"/>
  <c r="L21" i="1"/>
  <c r="J21" i="1"/>
  <c r="AE20" i="1"/>
  <c r="AB20" i="1"/>
  <c r="AA20" i="1"/>
  <c r="W20" i="1"/>
  <c r="U20" i="1"/>
  <c r="T20" i="1"/>
  <c r="S20" i="1"/>
  <c r="Q20" i="1"/>
  <c r="O20" i="1"/>
  <c r="M20" i="1"/>
  <c r="L20" i="1"/>
  <c r="K20" i="1"/>
  <c r="J20" i="1"/>
  <c r="AE19" i="1"/>
  <c r="AB19" i="1"/>
  <c r="AA19" i="1"/>
  <c r="W19" i="1"/>
  <c r="U19" i="1"/>
  <c r="T19" i="1"/>
  <c r="S19" i="1"/>
  <c r="Q19" i="1"/>
  <c r="O19" i="1"/>
  <c r="M19" i="1"/>
  <c r="L19" i="1"/>
  <c r="J19" i="1"/>
  <c r="AE18" i="1"/>
  <c r="AB18" i="1"/>
  <c r="AA18" i="1"/>
  <c r="W18" i="1"/>
  <c r="U18" i="1"/>
  <c r="T18" i="1"/>
  <c r="S18" i="1"/>
  <c r="Q18" i="1"/>
  <c r="O18" i="1"/>
  <c r="M18" i="1"/>
  <c r="L18" i="1"/>
  <c r="K18" i="1"/>
  <c r="J18" i="1"/>
  <c r="AE17" i="1"/>
  <c r="AB17" i="1"/>
  <c r="AA17" i="1"/>
  <c r="W17" i="1"/>
  <c r="U17" i="1"/>
  <c r="T17" i="1"/>
  <c r="S17" i="1"/>
  <c r="Q17" i="1"/>
  <c r="O17" i="1"/>
  <c r="M17" i="1"/>
  <c r="L17" i="1"/>
  <c r="K17" i="1"/>
  <c r="K23" i="1" s="1"/>
  <c r="J17" i="1"/>
  <c r="AE16" i="1"/>
  <c r="AB16" i="1"/>
  <c r="AA16" i="1"/>
  <c r="W16" i="1"/>
  <c r="U16" i="1"/>
  <c r="T16" i="1"/>
  <c r="S16" i="1"/>
  <c r="Q16" i="1"/>
  <c r="O16" i="1"/>
  <c r="M16" i="1"/>
  <c r="L16" i="1"/>
  <c r="J16" i="1"/>
  <c r="AE15" i="1"/>
  <c r="AE23" i="1" s="1"/>
  <c r="AB15" i="1"/>
  <c r="AB23" i="1" s="1"/>
  <c r="AA15" i="1"/>
  <c r="AA23" i="1" s="1"/>
  <c r="W15" i="1"/>
  <c r="W23" i="1" s="1"/>
  <c r="U15" i="1"/>
  <c r="U23" i="1" s="1"/>
  <c r="T15" i="1"/>
  <c r="T23" i="1" s="1"/>
  <c r="S15" i="1"/>
  <c r="S23" i="1" s="1"/>
  <c r="Q15" i="1"/>
  <c r="Q23" i="1" s="1"/>
  <c r="O15" i="1"/>
  <c r="O23" i="1" s="1"/>
  <c r="M15" i="1"/>
  <c r="M23" i="1" s="1"/>
  <c r="L15" i="1"/>
  <c r="L23" i="1" s="1"/>
  <c r="J15" i="1"/>
  <c r="V14" i="1"/>
  <c r="V33" i="1" s="1"/>
  <c r="R14" i="1"/>
  <c r="R33" i="1" s="1"/>
  <c r="P14" i="1"/>
  <c r="P33" i="1" s="1"/>
  <c r="N14" i="1"/>
  <c r="N33" i="1" s="1"/>
  <c r="E14" i="1"/>
  <c r="E33" i="1" s="1"/>
  <c r="AE13" i="1"/>
  <c r="AB13" i="1"/>
  <c r="AA13" i="1"/>
  <c r="W13" i="1"/>
  <c r="U13" i="1"/>
  <c r="T13" i="1"/>
  <c r="S13" i="1"/>
  <c r="Q13" i="1"/>
  <c r="O13" i="1"/>
  <c r="M13" i="1"/>
  <c r="L13" i="1"/>
  <c r="J13" i="1"/>
  <c r="AE12" i="1"/>
  <c r="AB12" i="1"/>
  <c r="AA12" i="1"/>
  <c r="W12" i="1"/>
  <c r="U12" i="1"/>
  <c r="T12" i="1"/>
  <c r="S12" i="1"/>
  <c r="Q12" i="1"/>
  <c r="O12" i="1"/>
  <c r="M12" i="1"/>
  <c r="L12" i="1"/>
  <c r="J12" i="1"/>
  <c r="AE11" i="1"/>
  <c r="AB11" i="1"/>
  <c r="AA11" i="1"/>
  <c r="W11" i="1"/>
  <c r="U11" i="1"/>
  <c r="T11" i="1"/>
  <c r="S11" i="1"/>
  <c r="Q11" i="1"/>
  <c r="O11" i="1"/>
  <c r="M11" i="1"/>
  <c r="L11" i="1"/>
  <c r="K11" i="1"/>
  <c r="K14" i="1" s="1"/>
  <c r="K33" i="1" s="1"/>
  <c r="J11" i="1"/>
  <c r="AE10" i="1"/>
  <c r="AB10" i="1"/>
  <c r="AA10" i="1"/>
  <c r="W10" i="1"/>
  <c r="U10" i="1"/>
  <c r="T10" i="1"/>
  <c r="S10" i="1"/>
  <c r="Q10" i="1"/>
  <c r="O10" i="1"/>
  <c r="M10" i="1"/>
  <c r="L10" i="1"/>
  <c r="J10" i="1"/>
  <c r="AE9" i="1"/>
  <c r="AB9" i="1"/>
  <c r="AA9" i="1"/>
  <c r="W9" i="1"/>
  <c r="U9" i="1"/>
  <c r="T9" i="1"/>
  <c r="S9" i="1"/>
  <c r="Q9" i="1"/>
  <c r="O9" i="1"/>
  <c r="M9" i="1"/>
  <c r="L9" i="1"/>
  <c r="J9" i="1"/>
  <c r="AE8" i="1"/>
  <c r="AB8" i="1"/>
  <c r="AA8" i="1"/>
  <c r="W8" i="1"/>
  <c r="U8" i="1"/>
  <c r="T8" i="1"/>
  <c r="S8" i="1"/>
  <c r="Q8" i="1"/>
  <c r="O8" i="1"/>
  <c r="M8" i="1"/>
  <c r="L8" i="1"/>
  <c r="J8" i="1"/>
  <c r="AE7" i="1"/>
  <c r="AB7" i="1"/>
  <c r="AA7" i="1"/>
  <c r="W7" i="1"/>
  <c r="U7" i="1"/>
  <c r="T7" i="1"/>
  <c r="S7" i="1"/>
  <c r="Q7" i="1"/>
  <c r="O7" i="1"/>
  <c r="M7" i="1"/>
  <c r="L7" i="1"/>
  <c r="J7" i="1"/>
  <c r="AE6" i="1"/>
  <c r="AB6" i="1"/>
  <c r="AA6" i="1"/>
  <c r="W6" i="1"/>
  <c r="U6" i="1"/>
  <c r="T6" i="1"/>
  <c r="S6" i="1"/>
  <c r="Q6" i="1"/>
  <c r="O6" i="1"/>
  <c r="M6" i="1"/>
  <c r="L6" i="1"/>
  <c r="J6" i="1"/>
  <c r="AE5" i="1"/>
  <c r="AE14" i="1" s="1"/>
  <c r="AE33" i="1" s="1"/>
  <c r="AB5" i="1"/>
  <c r="AB14" i="1" s="1"/>
  <c r="AB33" i="1" s="1"/>
  <c r="AA5" i="1"/>
  <c r="AA14" i="1" s="1"/>
  <c r="AA33" i="1" s="1"/>
  <c r="W5" i="1"/>
  <c r="W14" i="1" s="1"/>
  <c r="W33" i="1" s="1"/>
  <c r="U5" i="1"/>
  <c r="U14" i="1" s="1"/>
  <c r="U33" i="1" s="1"/>
  <c r="T5" i="1"/>
  <c r="T14" i="1" s="1"/>
  <c r="T33" i="1" s="1"/>
  <c r="S5" i="1"/>
  <c r="S14" i="1" s="1"/>
  <c r="S33" i="1" s="1"/>
  <c r="Q5" i="1"/>
  <c r="Q14" i="1" s="1"/>
  <c r="Q33" i="1" s="1"/>
  <c r="O5" i="1"/>
  <c r="O14" i="1" s="1"/>
  <c r="O33" i="1" s="1"/>
  <c r="M5" i="1"/>
  <c r="M14" i="1" s="1"/>
  <c r="M33" i="1" s="1"/>
  <c r="L5" i="1"/>
  <c r="L14" i="1" s="1"/>
  <c r="L33" i="1" s="1"/>
  <c r="J5" i="1"/>
  <c r="J14" i="1" l="1"/>
  <c r="X5" i="1"/>
  <c r="X6" i="1"/>
  <c r="X7" i="1"/>
  <c r="X8" i="1"/>
  <c r="X9" i="1"/>
  <c r="X10" i="1"/>
  <c r="X11" i="1"/>
  <c r="X12" i="1"/>
  <c r="X13" i="1"/>
  <c r="J23" i="1"/>
  <c r="X15" i="1"/>
  <c r="X16" i="1"/>
  <c r="X17" i="1"/>
  <c r="X18" i="1"/>
  <c r="X19" i="1"/>
  <c r="X20" i="1"/>
  <c r="X21" i="1"/>
  <c r="X22" i="1"/>
  <c r="J32" i="1"/>
  <c r="X24" i="1"/>
  <c r="X25" i="1"/>
  <c r="X26" i="1"/>
  <c r="X27" i="1"/>
  <c r="X28" i="1"/>
  <c r="X29" i="1"/>
  <c r="X30" i="1"/>
  <c r="X31" i="1"/>
  <c r="Z31" i="1" l="1"/>
  <c r="Y31" i="1"/>
  <c r="AC31" i="1"/>
  <c r="Z30" i="1"/>
  <c r="Y30" i="1"/>
  <c r="AC30" i="1"/>
  <c r="Z29" i="1"/>
  <c r="Y29" i="1"/>
  <c r="AC29" i="1"/>
  <c r="Z28" i="1"/>
  <c r="Y28" i="1"/>
  <c r="AC28" i="1"/>
  <c r="Z27" i="1"/>
  <c r="Y27" i="1"/>
  <c r="AC27" i="1"/>
  <c r="Z26" i="1"/>
  <c r="Y26" i="1"/>
  <c r="AC26" i="1"/>
  <c r="Z25" i="1"/>
  <c r="Y25" i="1"/>
  <c r="AC25" i="1"/>
  <c r="X32" i="1"/>
  <c r="Z24" i="1"/>
  <c r="Z32" i="1" s="1"/>
  <c r="Y24" i="1"/>
  <c r="Y32" i="1" s="1"/>
  <c r="AC24" i="1"/>
  <c r="Z22" i="1"/>
  <c r="Y22" i="1"/>
  <c r="AC22" i="1"/>
  <c r="Z21" i="1"/>
  <c r="Y21" i="1"/>
  <c r="AC21" i="1"/>
  <c r="Z20" i="1"/>
  <c r="Y20" i="1"/>
  <c r="AC20" i="1"/>
  <c r="Z19" i="1"/>
  <c r="Y19" i="1"/>
  <c r="AC19" i="1"/>
  <c r="Z18" i="1"/>
  <c r="Y18" i="1"/>
  <c r="AC18" i="1"/>
  <c r="Z17" i="1"/>
  <c r="Y17" i="1"/>
  <c r="AC17" i="1"/>
  <c r="Z16" i="1"/>
  <c r="Y16" i="1"/>
  <c r="AC16" i="1"/>
  <c r="X23" i="1"/>
  <c r="Z15" i="1"/>
  <c r="Z23" i="1" s="1"/>
  <c r="Y15" i="1"/>
  <c r="Y23" i="1" s="1"/>
  <c r="AC15" i="1"/>
  <c r="Z13" i="1"/>
  <c r="Y13" i="1"/>
  <c r="AC13" i="1"/>
  <c r="Z12" i="1"/>
  <c r="Y12" i="1"/>
  <c r="AC12" i="1"/>
  <c r="Z11" i="1"/>
  <c r="Y11" i="1"/>
  <c r="AC11" i="1"/>
  <c r="Z10" i="1"/>
  <c r="Y10" i="1"/>
  <c r="AC10" i="1"/>
  <c r="Z9" i="1"/>
  <c r="Y9" i="1"/>
  <c r="AC9" i="1"/>
  <c r="Z8" i="1"/>
  <c r="Y8" i="1"/>
  <c r="AC8" i="1"/>
  <c r="Z7" i="1"/>
  <c r="Y7" i="1"/>
  <c r="AC7" i="1"/>
  <c r="Z6" i="1"/>
  <c r="Y6" i="1"/>
  <c r="AC6" i="1"/>
  <c r="X14" i="1"/>
  <c r="X33" i="1" s="1"/>
  <c r="Z5" i="1"/>
  <c r="Z14" i="1" s="1"/>
  <c r="Z33" i="1" s="1"/>
  <c r="Y5" i="1"/>
  <c r="Y14" i="1" s="1"/>
  <c r="Y33" i="1" s="1"/>
  <c r="AC5" i="1"/>
  <c r="J33" i="1"/>
  <c r="AC14" i="1" l="1"/>
  <c r="AD5" i="1"/>
  <c r="AD6" i="1"/>
  <c r="AF6" i="1" s="1"/>
  <c r="AD7" i="1"/>
  <c r="AF7" i="1" s="1"/>
  <c r="AD8" i="1"/>
  <c r="AF8" i="1" s="1"/>
  <c r="AD9" i="1"/>
  <c r="AF9" i="1" s="1"/>
  <c r="AD10" i="1"/>
  <c r="AF10" i="1" s="1"/>
  <c r="AD11" i="1"/>
  <c r="AF11" i="1" s="1"/>
  <c r="AD12" i="1"/>
  <c r="AF12" i="1" s="1"/>
  <c r="AD13" i="1"/>
  <c r="AF13" i="1" s="1"/>
  <c r="AC23" i="1"/>
  <c r="AD15" i="1"/>
  <c r="AD16" i="1"/>
  <c r="AF16" i="1" s="1"/>
  <c r="AD17" i="1"/>
  <c r="AF17" i="1" s="1"/>
  <c r="AD18" i="1"/>
  <c r="AF18" i="1" s="1"/>
  <c r="AD19" i="1"/>
  <c r="AF19" i="1" s="1"/>
  <c r="AD20" i="1"/>
  <c r="AF20" i="1" s="1"/>
  <c r="AD21" i="1"/>
  <c r="AF21" i="1" s="1"/>
  <c r="AD22" i="1"/>
  <c r="AF22" i="1" s="1"/>
  <c r="AC32" i="1"/>
  <c r="AD24" i="1"/>
  <c r="AD25" i="1"/>
  <c r="AF25" i="1" s="1"/>
  <c r="AD26" i="1"/>
  <c r="AF26" i="1" s="1"/>
  <c r="AD27" i="1"/>
  <c r="AF27" i="1" s="1"/>
  <c r="AD28" i="1"/>
  <c r="AF28" i="1" s="1"/>
  <c r="AD29" i="1"/>
  <c r="AF29" i="1" s="1"/>
  <c r="AD30" i="1"/>
  <c r="AF30" i="1" s="1"/>
  <c r="AD31" i="1"/>
  <c r="AF31" i="1" s="1"/>
  <c r="AD32" i="1" l="1"/>
  <c r="AF24" i="1"/>
  <c r="AD23" i="1"/>
  <c r="AF15" i="1"/>
  <c r="AD14" i="1"/>
  <c r="AD33" i="1" s="1"/>
  <c r="AF5" i="1"/>
  <c r="AC33" i="1"/>
  <c r="AF14" i="1" l="1"/>
  <c r="AF23" i="1"/>
  <c r="AF32" i="1"/>
  <c r="AF33" i="1" l="1"/>
</calcChain>
</file>

<file path=xl/sharedStrings.xml><?xml version="1.0" encoding="utf-8"?>
<sst xmlns="http://schemas.openxmlformats.org/spreadsheetml/2006/main" count="187" uniqueCount="66">
  <si>
    <t>SCCL Coal Bills  11.08.24 to 20.08.24</t>
  </si>
  <si>
    <t>Sr. No.</t>
  </si>
  <si>
    <t>TPS</t>
  </si>
  <si>
    <t>Invoice No.</t>
  </si>
  <si>
    <t>Invoice  Dt.</t>
  </si>
  <si>
    <t>Qty</t>
  </si>
  <si>
    <t>R.R. No.</t>
  </si>
  <si>
    <t>R.R. Date</t>
  </si>
  <si>
    <t>Grade</t>
  </si>
  <si>
    <t>Rate</t>
  </si>
  <si>
    <t>MOU Basic Price</t>
  </si>
  <si>
    <t>Additional Crushing Charges (Rs. 17)</t>
  </si>
  <si>
    <t>Engine Shunting Charges (Rs. 50)</t>
  </si>
  <si>
    <t>Land Adjustment (Rs. 61)</t>
  </si>
  <si>
    <t>Fuel Sur Charge Rate</t>
  </si>
  <si>
    <t xml:space="preserve">Fuel Sur Charge          </t>
  </si>
  <si>
    <t>STC Rate</t>
  </si>
  <si>
    <t>Surface Transport Chrgs</t>
  </si>
  <si>
    <t>Additional Facility  Charges Rate</t>
  </si>
  <si>
    <t>Additional Facility  Charges</t>
  </si>
  <si>
    <t>Sampling Charges        (Rs. 5)</t>
  </si>
  <si>
    <t>Pre-weigh bin charges (PWB) (Rs. 60)</t>
  </si>
  <si>
    <t>Explosive Cost Adjustment Rate</t>
  </si>
  <si>
    <t xml:space="preserve">Explosive Cost Adjustment 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</si>
  <si>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</si>
  <si>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</si>
  <si>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</si>
  <si>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</si>
  <si>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 (Rs. 10)</t>
  </si>
  <si>
    <t>Taxable Value</t>
  </si>
  <si>
    <t>IGST@5.00%</t>
  </si>
  <si>
    <t>GST Compensation Cess (Rs. 400)</t>
  </si>
  <si>
    <t>Invoice Value</t>
  </si>
  <si>
    <t>Area</t>
  </si>
  <si>
    <t>Siding</t>
  </si>
  <si>
    <t>PARLI (UNIT 8)</t>
  </si>
  <si>
    <t>11.08.2024</t>
  </si>
  <si>
    <t>G10</t>
  </si>
  <si>
    <t>BELLAMPALLI</t>
  </si>
  <si>
    <t>GOLETI CHP,BPA</t>
  </si>
  <si>
    <t>12.08.2024</t>
  </si>
  <si>
    <t>13.08.2024</t>
  </si>
  <si>
    <t>16.08.2024</t>
  </si>
  <si>
    <t>G11</t>
  </si>
  <si>
    <t>RAMAGUNDAM</t>
  </si>
  <si>
    <t>GDK OC-3 CHP(Rail)</t>
  </si>
  <si>
    <t>17.08.2024</t>
  </si>
  <si>
    <t>G13</t>
  </si>
  <si>
    <t>MANDAMARRI</t>
  </si>
  <si>
    <t>RKP CHP(Cost Plus-KKOC)</t>
  </si>
  <si>
    <t>18.08.2024</t>
  </si>
  <si>
    <t>G15</t>
  </si>
  <si>
    <t>KOTHAGUDEM</t>
  </si>
  <si>
    <t>JVR CHP</t>
  </si>
  <si>
    <t>19.08.2024</t>
  </si>
  <si>
    <t>G8</t>
  </si>
  <si>
    <t>14.08.2024</t>
  </si>
  <si>
    <t>Total</t>
  </si>
  <si>
    <t>CHANDRAPUR</t>
  </si>
  <si>
    <t>SRIRAMPUR</t>
  </si>
  <si>
    <t>SRP OCP SIDING(RAIL)</t>
  </si>
  <si>
    <t>20.08.2024</t>
  </si>
  <si>
    <t>BHUSAWAL</t>
  </si>
  <si>
    <t>RKP CHP</t>
  </si>
  <si>
    <t>15.08.2024</t>
  </si>
  <si>
    <t>RCHP (RAIL)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</si>
</sst>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Display"/>
      <family val="1"/>
      <scheme val="maj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right"/>
    </xf>
    <xf numFmtId="4" fontId="0" fillId="0" borderId="1" xfId="0" applyNumberFormat="1" applyFill="1" applyBorder="1"/>
    <xf numFmtId="2" fontId="0" fillId="0" borderId="1" xfId="0" applyNumberFormat="1" applyFill="1" applyBorder="1"/>
    <xf numFmtId="2" fontId="0" fillId="0" borderId="1" xfId="0" applyNumberForma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/>
    <xf numFmtId="2" fontId="2" fillId="0" borderId="1" xfId="0" applyNumberFormat="1" applyFont="1" applyFill="1" applyBorder="1"/>
    <xf numFmtId="0" fontId="6" fillId="0" borderId="3" xfId="1" applyFont="1" applyFill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FA865-AD9B-4174-9939-410B160CC9F4}">
  <dimension ref="A2:AH33"/>
  <sheetViews>
    <sheetView tabSelected="1" workbookViewId="0">
      <selection activeCell="C11" sqref="C11"/>
    </sheetView>
  </sheetViews>
  <sheetFormatPr defaultRowHeight="15" x14ac:dyDescent="0.25"/>
  <cols>
    <col min="2" max="2" width="14.42578125" customWidth="1"/>
    <col min="3" max="3" width="12.7109375" customWidth="1"/>
    <col min="4" max="4" width="10.7109375" customWidth="1"/>
    <col min="5" max="5" width="11.5703125" customWidth="1"/>
    <col min="6" max="6" width="12.42578125" customWidth="1"/>
    <col min="7" max="7" width="11.7109375" customWidth="1"/>
    <col min="8" max="8" width="8.28515625" customWidth="1"/>
    <col min="10" max="10" width="13" customWidth="1"/>
    <col min="11" max="11" width="12.140625" customWidth="1"/>
    <col min="12" max="12" width="12.5703125" customWidth="1"/>
    <col min="13" max="13" width="11.85546875" customWidth="1"/>
    <col min="15" max="15" width="13.5703125" customWidth="1"/>
    <col min="17" max="17" width="12.140625" customWidth="1"/>
    <col min="19" max="19" width="11.85546875" customWidth="1"/>
    <col min="20" max="20" width="10.5703125" customWidth="1"/>
    <col min="21" max="21" width="11.7109375" customWidth="1"/>
    <col min="23" max="23" width="11.7109375" customWidth="1"/>
    <col min="24" max="24" width="11.5703125" customWidth="1"/>
    <col min="25" max="25" width="11.42578125" customWidth="1"/>
    <col min="26" max="26" width="12.7109375" customWidth="1"/>
    <col min="27" max="27" width="11.42578125" customWidth="1"/>
    <col min="28" max="28" width="11.7109375" customWidth="1"/>
    <col min="29" max="29" width="12.85546875" customWidth="1"/>
    <col min="30" max="30" width="13.7109375" customWidth="1"/>
    <col min="31" max="31" width="12" customWidth="1"/>
    <col min="32" max="32" width="15" customWidth="1"/>
    <col min="33" max="33" width="15.5703125" customWidth="1"/>
    <col min="34" max="34" width="21.85546875" customWidth="1"/>
  </cols>
  <sheetData>
    <row r="2" spans="1:34" s="4" customFormat="1" x14ac:dyDescent="0.25">
      <c r="A2" s="1" t="s">
        <v>0</v>
      </c>
      <c r="B2" s="1"/>
      <c r="C2" s="1"/>
      <c r="D2" s="1"/>
      <c r="E2" s="1"/>
      <c r="F2" s="1"/>
      <c r="G2" s="1"/>
      <c r="H2" s="1"/>
      <c r="I2" s="2"/>
      <c r="J2" s="3"/>
      <c r="AF2" s="5"/>
      <c r="AH2" s="6"/>
    </row>
    <row r="3" spans="1:34" s="4" customFormat="1" x14ac:dyDescent="0.25">
      <c r="A3" s="7" t="s">
        <v>1</v>
      </c>
      <c r="B3" s="8" t="s">
        <v>2</v>
      </c>
      <c r="C3" s="32" t="s">
        <v>3</v>
      </c>
      <c r="D3" s="9" t="s">
        <v>4</v>
      </c>
      <c r="E3" s="8" t="s">
        <v>5</v>
      </c>
      <c r="F3" s="10" t="s">
        <v>6</v>
      </c>
      <c r="G3" s="11" t="s">
        <v>7</v>
      </c>
      <c r="H3" s="1" t="s">
        <v>8</v>
      </c>
      <c r="I3" s="1" t="s">
        <v>9</v>
      </c>
      <c r="J3" s="12" t="s">
        <v>10</v>
      </c>
      <c r="K3" s="12" t="s">
        <v>11</v>
      </c>
      <c r="L3" s="12" t="s">
        <v>12</v>
      </c>
      <c r="M3" s="12" t="s">
        <v>13</v>
      </c>
      <c r="N3" s="13" t="s">
        <v>14</v>
      </c>
      <c r="O3" s="12" t="s">
        <v>15</v>
      </c>
      <c r="P3" s="14" t="s">
        <v>16</v>
      </c>
      <c r="Q3" s="12" t="s">
        <v>17</v>
      </c>
      <c r="R3" s="12" t="s">
        <v>18</v>
      </c>
      <c r="S3" s="13" t="s">
        <v>19</v>
      </c>
      <c r="T3" s="12" t="s">
        <v>20</v>
      </c>
      <c r="U3" s="12" t="s">
        <v>21</v>
      </c>
      <c r="V3" s="13" t="s">
        <v>22</v>
      </c>
      <c r="W3" s="15" t="s">
        <v>23</v>
      </c>
      <c r="X3" s="12" t="s">
        <v>24</v>
      </c>
      <c r="Y3" s="12" t="s">
        <v>25</v>
      </c>
      <c r="Z3" s="12" t="s">
        <v>26</v>
      </c>
      <c r="AA3" s="12" t="s">
        <v>27</v>
      </c>
      <c r="AB3" s="16" t="s">
        <v>28</v>
      </c>
      <c r="AC3" s="12" t="s">
        <v>29</v>
      </c>
      <c r="AD3" s="12" t="s">
        <v>30</v>
      </c>
      <c r="AE3" s="12" t="s">
        <v>31</v>
      </c>
      <c r="AF3" s="12" t="s">
        <v>32</v>
      </c>
      <c r="AG3" s="11" t="s">
        <v>33</v>
      </c>
      <c r="AH3" s="11" t="s">
        <v>34</v>
      </c>
    </row>
    <row r="4" spans="1:34" s="4" customFormat="1" x14ac:dyDescent="0.25">
      <c r="A4" s="7"/>
      <c r="B4" s="8"/>
      <c r="C4" s="32"/>
      <c r="D4" s="9"/>
      <c r="E4" s="8"/>
      <c r="F4" s="10"/>
      <c r="G4" s="17"/>
      <c r="H4" s="2"/>
      <c r="I4" s="2"/>
      <c r="J4" s="15"/>
      <c r="K4" s="15"/>
      <c r="L4" s="15"/>
      <c r="M4" s="15"/>
      <c r="N4" s="18"/>
      <c r="O4" s="15"/>
      <c r="P4" s="19"/>
      <c r="Q4" s="15"/>
      <c r="R4" s="15"/>
      <c r="S4" s="18"/>
      <c r="T4" s="15"/>
      <c r="U4" s="15"/>
      <c r="V4" s="18"/>
      <c r="W4" s="7"/>
      <c r="X4" s="15"/>
      <c r="Y4" s="15"/>
      <c r="Z4" s="15"/>
      <c r="AA4" s="15"/>
      <c r="AB4" s="20"/>
      <c r="AC4" s="15"/>
      <c r="AD4" s="15"/>
      <c r="AE4" s="15"/>
      <c r="AF4" s="15"/>
      <c r="AG4" s="17"/>
      <c r="AH4" s="17"/>
    </row>
    <row r="5" spans="1:34" s="4" customFormat="1" x14ac:dyDescent="0.25">
      <c r="A5" s="21">
        <v>1</v>
      </c>
      <c r="B5" s="22" t="s">
        <v>35</v>
      </c>
      <c r="C5" s="22">
        <v>9106688123</v>
      </c>
      <c r="D5" s="23" t="s">
        <v>36</v>
      </c>
      <c r="E5" s="24">
        <v>3979.8</v>
      </c>
      <c r="F5" s="22">
        <v>441000166</v>
      </c>
      <c r="G5" s="23" t="s">
        <v>36</v>
      </c>
      <c r="H5" s="22" t="s">
        <v>37</v>
      </c>
      <c r="I5" s="25">
        <v>3708</v>
      </c>
      <c r="J5" s="26">
        <f>E5*I5</f>
        <v>14757098.4</v>
      </c>
      <c r="K5" s="26">
        <v>0</v>
      </c>
      <c r="L5" s="26">
        <f>E5*50</f>
        <v>198990</v>
      </c>
      <c r="M5" s="26">
        <f>E5*61</f>
        <v>242767.80000000002</v>
      </c>
      <c r="N5" s="26">
        <v>686</v>
      </c>
      <c r="O5" s="26">
        <f>E5*N5</f>
        <v>2730142.8000000003</v>
      </c>
      <c r="P5" s="26">
        <v>151.86000000000001</v>
      </c>
      <c r="Q5" s="26">
        <f>P5*E5</f>
        <v>604372.42800000007</v>
      </c>
      <c r="R5" s="26">
        <v>0</v>
      </c>
      <c r="S5" s="26">
        <f>E5*R5</f>
        <v>0</v>
      </c>
      <c r="T5" s="26">
        <f>E5*5</f>
        <v>19899</v>
      </c>
      <c r="U5" s="26">
        <f>E5*60</f>
        <v>238788</v>
      </c>
      <c r="V5" s="26">
        <v>146.4</v>
      </c>
      <c r="W5" s="26">
        <f>E5*V5</f>
        <v>582642.72000000009</v>
      </c>
      <c r="X5" s="26">
        <f t="shared" ref="X5:X13" si="0">J5*14/100</f>
        <v>2065993.7759999998</v>
      </c>
      <c r="Y5" s="26">
        <f t="shared" ref="Y5:Y13" si="1">X5*30/100</f>
        <v>619798.1327999999</v>
      </c>
      <c r="Z5" s="26">
        <f t="shared" ref="Z5:Z13" si="2">X5*2/100</f>
        <v>41319.875519999994</v>
      </c>
      <c r="AA5" s="26">
        <f>E5*10</f>
        <v>39798</v>
      </c>
      <c r="AB5" s="26">
        <f>E5*10</f>
        <v>39798</v>
      </c>
      <c r="AC5" s="26">
        <f>J5+K5+L5+M5+O5+Q5+S5+T5+U5+W5+X5+Y5+Z5+AA5+AB5</f>
        <v>22181408.932319999</v>
      </c>
      <c r="AD5" s="26">
        <f t="shared" ref="AD5:AD13" si="3">AC5*5/100</f>
        <v>1109070.446616</v>
      </c>
      <c r="AE5" s="26">
        <f>E5*400</f>
        <v>1591920</v>
      </c>
      <c r="AF5" s="27">
        <f>(AC5+AD5+AE5)+0.01</f>
        <v>24882399.388936002</v>
      </c>
      <c r="AG5" s="28" t="s">
        <v>38</v>
      </c>
      <c r="AH5" s="28" t="s">
        <v>39</v>
      </c>
    </row>
    <row r="6" spans="1:34" s="4" customFormat="1" x14ac:dyDescent="0.25">
      <c r="A6" s="21">
        <v>2</v>
      </c>
      <c r="B6" s="22" t="s">
        <v>35</v>
      </c>
      <c r="C6" s="22">
        <v>9106688550</v>
      </c>
      <c r="D6" s="23" t="s">
        <v>40</v>
      </c>
      <c r="E6" s="24">
        <v>3968.68</v>
      </c>
      <c r="F6" s="22">
        <v>461001145</v>
      </c>
      <c r="G6" s="23" t="s">
        <v>40</v>
      </c>
      <c r="H6" s="22" t="s">
        <v>37</v>
      </c>
      <c r="I6" s="25">
        <v>3708</v>
      </c>
      <c r="J6" s="26">
        <f>E6*I6</f>
        <v>14715865.439999999</v>
      </c>
      <c r="K6" s="26">
        <v>0</v>
      </c>
      <c r="L6" s="26">
        <f>E6*50</f>
        <v>198434</v>
      </c>
      <c r="M6" s="26">
        <f>E6*61</f>
        <v>242089.47999999998</v>
      </c>
      <c r="N6" s="26">
        <v>686</v>
      </c>
      <c r="O6" s="26">
        <f>E6*N6</f>
        <v>2722514.48</v>
      </c>
      <c r="P6" s="26">
        <v>151.88</v>
      </c>
      <c r="Q6" s="26">
        <f>P6*E6</f>
        <v>602763.11839999992</v>
      </c>
      <c r="R6" s="26">
        <v>0</v>
      </c>
      <c r="S6" s="26">
        <f>E6*R6</f>
        <v>0</v>
      </c>
      <c r="T6" s="26">
        <f>E6*5</f>
        <v>19843.399999999998</v>
      </c>
      <c r="U6" s="26">
        <f>E6*60</f>
        <v>238120.8</v>
      </c>
      <c r="V6" s="26">
        <v>146.4</v>
      </c>
      <c r="W6" s="26">
        <f>E6*V6</f>
        <v>581014.75199999998</v>
      </c>
      <c r="X6" s="26">
        <f t="shared" si="0"/>
        <v>2060221.1616</v>
      </c>
      <c r="Y6" s="26">
        <f t="shared" si="1"/>
        <v>618066.34847999993</v>
      </c>
      <c r="Z6" s="26">
        <f t="shared" si="2"/>
        <v>41204.423232000001</v>
      </c>
      <c r="AA6" s="26">
        <f>E6*10</f>
        <v>39686.799999999996</v>
      </c>
      <c r="AB6" s="26">
        <f>E6*10</f>
        <v>39686.799999999996</v>
      </c>
      <c r="AC6" s="26">
        <f t="shared" ref="AC6:AC13" si="4">J6+K6+L6+M6+O6+Q6+S6+T6+U6+W6+X6+Y6+Z6+AA6+AB6</f>
        <v>22119511.003712002</v>
      </c>
      <c r="AD6" s="26">
        <f t="shared" si="3"/>
        <v>1105975.5501856001</v>
      </c>
      <c r="AE6" s="26">
        <f>E6*400</f>
        <v>1587472</v>
      </c>
      <c r="AF6" s="27">
        <f t="shared" ref="AF6:AF13" si="5">(AC6+AD6+AE6)</f>
        <v>24812958.553897601</v>
      </c>
      <c r="AG6" s="28" t="s">
        <v>38</v>
      </c>
      <c r="AH6" s="28" t="s">
        <v>39</v>
      </c>
    </row>
    <row r="7" spans="1:34" s="4" customFormat="1" x14ac:dyDescent="0.25">
      <c r="A7" s="21">
        <v>3</v>
      </c>
      <c r="B7" s="22" t="s">
        <v>35</v>
      </c>
      <c r="C7" s="22">
        <v>9106689054</v>
      </c>
      <c r="D7" s="23" t="s">
        <v>40</v>
      </c>
      <c r="E7" s="24">
        <v>4062.8</v>
      </c>
      <c r="F7" s="22">
        <v>461001146</v>
      </c>
      <c r="G7" s="23" t="s">
        <v>40</v>
      </c>
      <c r="H7" s="22" t="s">
        <v>37</v>
      </c>
      <c r="I7" s="25">
        <v>3708</v>
      </c>
      <c r="J7" s="26">
        <f>E7*I7</f>
        <v>15064862.4</v>
      </c>
      <c r="K7" s="26">
        <v>0</v>
      </c>
      <c r="L7" s="26">
        <f>E7*50</f>
        <v>203140</v>
      </c>
      <c r="M7" s="26">
        <f>E7*61</f>
        <v>247830.80000000002</v>
      </c>
      <c r="N7" s="26">
        <v>686</v>
      </c>
      <c r="O7" s="26">
        <f>E7*N7</f>
        <v>2787080.8000000003</v>
      </c>
      <c r="P7" s="26">
        <v>151.88</v>
      </c>
      <c r="Q7" s="26">
        <f>P7*E7</f>
        <v>617058.06400000001</v>
      </c>
      <c r="R7" s="26">
        <v>0</v>
      </c>
      <c r="S7" s="26">
        <f>E7*R7</f>
        <v>0</v>
      </c>
      <c r="T7" s="26">
        <f>E7*5</f>
        <v>20314</v>
      </c>
      <c r="U7" s="26">
        <f>E7*60</f>
        <v>243768</v>
      </c>
      <c r="V7" s="26">
        <v>146.4</v>
      </c>
      <c r="W7" s="26">
        <f>E7*V7</f>
        <v>594793.92000000004</v>
      </c>
      <c r="X7" s="26">
        <f t="shared" si="0"/>
        <v>2109080.736</v>
      </c>
      <c r="Y7" s="26">
        <f t="shared" si="1"/>
        <v>632724.22080000001</v>
      </c>
      <c r="Z7" s="26">
        <f t="shared" si="2"/>
        <v>42181.614719999998</v>
      </c>
      <c r="AA7" s="26">
        <f>E7*10</f>
        <v>40628</v>
      </c>
      <c r="AB7" s="26">
        <f>E7*10</f>
        <v>40628</v>
      </c>
      <c r="AC7" s="26">
        <f t="shared" si="4"/>
        <v>22644090.555520006</v>
      </c>
      <c r="AD7" s="26">
        <f t="shared" si="3"/>
        <v>1132204.5277760001</v>
      </c>
      <c r="AE7" s="26">
        <f>E7*400</f>
        <v>1625120</v>
      </c>
      <c r="AF7" s="27">
        <f t="shared" si="5"/>
        <v>25401415.083296005</v>
      </c>
      <c r="AG7" s="28" t="s">
        <v>38</v>
      </c>
      <c r="AH7" s="28" t="s">
        <v>39</v>
      </c>
    </row>
    <row r="8" spans="1:34" s="4" customFormat="1" x14ac:dyDescent="0.25">
      <c r="A8" s="21">
        <v>4</v>
      </c>
      <c r="B8" s="22" t="s">
        <v>35</v>
      </c>
      <c r="C8" s="22">
        <v>9106689824</v>
      </c>
      <c r="D8" s="23" t="s">
        <v>41</v>
      </c>
      <c r="E8" s="24">
        <v>4052.26</v>
      </c>
      <c r="F8" s="22">
        <v>461001147</v>
      </c>
      <c r="G8" s="23" t="s">
        <v>41</v>
      </c>
      <c r="H8" s="22" t="s">
        <v>37</v>
      </c>
      <c r="I8" s="25">
        <v>3708</v>
      </c>
      <c r="J8" s="26">
        <f>E8*I8</f>
        <v>15025780.08</v>
      </c>
      <c r="K8" s="26">
        <v>0</v>
      </c>
      <c r="L8" s="26">
        <f>E8*50</f>
        <v>202613</v>
      </c>
      <c r="M8" s="26">
        <f>E8*61</f>
        <v>247187.86000000002</v>
      </c>
      <c r="N8" s="26">
        <v>686</v>
      </c>
      <c r="O8" s="26">
        <f>E8*N8</f>
        <v>2779850.3600000003</v>
      </c>
      <c r="P8" s="26">
        <v>151.83000000000001</v>
      </c>
      <c r="Q8" s="26">
        <f>P8*E8</f>
        <v>615254.63580000005</v>
      </c>
      <c r="R8" s="26">
        <v>0</v>
      </c>
      <c r="S8" s="26">
        <f>E8*R8</f>
        <v>0</v>
      </c>
      <c r="T8" s="26">
        <f>E8*5</f>
        <v>20261.300000000003</v>
      </c>
      <c r="U8" s="26">
        <f>E8*60</f>
        <v>243135.6</v>
      </c>
      <c r="V8" s="26">
        <v>146.4</v>
      </c>
      <c r="W8" s="26">
        <f>E8*V8</f>
        <v>593250.86400000006</v>
      </c>
      <c r="X8" s="26">
        <f t="shared" si="0"/>
        <v>2103609.2112000003</v>
      </c>
      <c r="Y8" s="26">
        <f t="shared" si="1"/>
        <v>631082.7633600001</v>
      </c>
      <c r="Z8" s="26">
        <f t="shared" si="2"/>
        <v>42072.184224000004</v>
      </c>
      <c r="AA8" s="26">
        <f>E8*10</f>
        <v>40522.600000000006</v>
      </c>
      <c r="AB8" s="26">
        <f>E8*10</f>
        <v>40522.600000000006</v>
      </c>
      <c r="AC8" s="26">
        <f t="shared" si="4"/>
        <v>22585143.058584005</v>
      </c>
      <c r="AD8" s="26">
        <f t="shared" si="3"/>
        <v>1129257.1529292003</v>
      </c>
      <c r="AE8" s="26">
        <f>E8*400</f>
        <v>1620904</v>
      </c>
      <c r="AF8" s="27">
        <f>(AC8+AD8+AE8)-0.01</f>
        <v>25335304.201513205</v>
      </c>
      <c r="AG8" s="28" t="s">
        <v>38</v>
      </c>
      <c r="AH8" s="28" t="s">
        <v>39</v>
      </c>
    </row>
    <row r="9" spans="1:34" s="4" customFormat="1" x14ac:dyDescent="0.25">
      <c r="A9" s="21">
        <v>5</v>
      </c>
      <c r="B9" s="22" t="s">
        <v>35</v>
      </c>
      <c r="C9" s="22">
        <v>9106691826</v>
      </c>
      <c r="D9" s="23" t="s">
        <v>42</v>
      </c>
      <c r="E9" s="24">
        <v>4068.98</v>
      </c>
      <c r="F9" s="22">
        <v>461004601</v>
      </c>
      <c r="G9" s="23" t="s">
        <v>42</v>
      </c>
      <c r="H9" s="22" t="s">
        <v>43</v>
      </c>
      <c r="I9" s="25">
        <v>3120</v>
      </c>
      <c r="J9" s="26">
        <f>E9*I9</f>
        <v>12695217.6</v>
      </c>
      <c r="K9" s="26">
        <v>0</v>
      </c>
      <c r="L9" s="26">
        <f>E9*50</f>
        <v>203449</v>
      </c>
      <c r="M9" s="26">
        <f>E9*61</f>
        <v>248207.78</v>
      </c>
      <c r="N9" s="26">
        <v>686</v>
      </c>
      <c r="O9" s="26">
        <f>E9*N9</f>
        <v>2791320.28</v>
      </c>
      <c r="P9" s="26">
        <v>45</v>
      </c>
      <c r="Q9" s="26">
        <f>P9*E9</f>
        <v>183104.1</v>
      </c>
      <c r="R9" s="26">
        <v>100</v>
      </c>
      <c r="S9" s="26">
        <f>E9*R9</f>
        <v>406898</v>
      </c>
      <c r="T9" s="26">
        <f>E9*5</f>
        <v>20344.900000000001</v>
      </c>
      <c r="U9" s="26">
        <f>E9*60</f>
        <v>244138.8</v>
      </c>
      <c r="V9" s="26">
        <v>146.4</v>
      </c>
      <c r="W9" s="26">
        <f>E9*V9</f>
        <v>595698.67200000002</v>
      </c>
      <c r="X9" s="26">
        <f t="shared" si="0"/>
        <v>1777330.4640000002</v>
      </c>
      <c r="Y9" s="26">
        <f t="shared" si="1"/>
        <v>533199.13919999998</v>
      </c>
      <c r="Z9" s="26">
        <f t="shared" si="2"/>
        <v>35546.609280000004</v>
      </c>
      <c r="AA9" s="26">
        <f>E9*10</f>
        <v>40689.800000000003</v>
      </c>
      <c r="AB9" s="26">
        <f>E9*10</f>
        <v>40689.800000000003</v>
      </c>
      <c r="AC9" s="26">
        <f t="shared" si="4"/>
        <v>19815834.944479998</v>
      </c>
      <c r="AD9" s="26">
        <f t="shared" si="3"/>
        <v>990791.74722399993</v>
      </c>
      <c r="AE9" s="26">
        <f>E9*400</f>
        <v>1627592</v>
      </c>
      <c r="AF9" s="27">
        <f t="shared" si="5"/>
        <v>22434218.691703998</v>
      </c>
      <c r="AG9" s="28" t="s">
        <v>44</v>
      </c>
      <c r="AH9" s="28" t="s">
        <v>45</v>
      </c>
    </row>
    <row r="10" spans="1:34" s="4" customFormat="1" x14ac:dyDescent="0.25">
      <c r="A10" s="21">
        <v>6</v>
      </c>
      <c r="B10" s="22" t="s">
        <v>35</v>
      </c>
      <c r="C10" s="22">
        <v>9106694021</v>
      </c>
      <c r="D10" s="23" t="s">
        <v>46</v>
      </c>
      <c r="E10" s="24">
        <v>4064.18</v>
      </c>
      <c r="F10" s="22">
        <v>461000874</v>
      </c>
      <c r="G10" s="23" t="s">
        <v>46</v>
      </c>
      <c r="H10" s="22" t="s">
        <v>47</v>
      </c>
      <c r="I10" s="22">
        <v>2352.15</v>
      </c>
      <c r="J10" s="26">
        <f>E10*I10</f>
        <v>9559560.9869999997</v>
      </c>
      <c r="K10" s="26">
        <v>0</v>
      </c>
      <c r="L10" s="26">
        <f>E10*50</f>
        <v>203209</v>
      </c>
      <c r="M10" s="26">
        <f>E10*61</f>
        <v>247914.97999999998</v>
      </c>
      <c r="N10" s="26">
        <v>686</v>
      </c>
      <c r="O10" s="26">
        <f>E10*N10</f>
        <v>2788027.48</v>
      </c>
      <c r="P10" s="26">
        <v>140</v>
      </c>
      <c r="Q10" s="26">
        <f>P10*E10</f>
        <v>568985.19999999995</v>
      </c>
      <c r="R10" s="26">
        <v>100</v>
      </c>
      <c r="S10" s="26">
        <f>E10*R10</f>
        <v>406418</v>
      </c>
      <c r="T10" s="26">
        <f>E10*5</f>
        <v>20320.899999999998</v>
      </c>
      <c r="U10" s="26">
        <f>E10*60</f>
        <v>243850.8</v>
      </c>
      <c r="V10" s="26">
        <v>146.4</v>
      </c>
      <c r="W10" s="26">
        <f>E10*V10</f>
        <v>594995.95200000005</v>
      </c>
      <c r="X10" s="26">
        <f t="shared" si="0"/>
        <v>1338338.5381799999</v>
      </c>
      <c r="Y10" s="26">
        <f t="shared" si="1"/>
        <v>401501.56145399995</v>
      </c>
      <c r="Z10" s="26">
        <f t="shared" si="2"/>
        <v>26766.770763599998</v>
      </c>
      <c r="AA10" s="26">
        <f>E10*10</f>
        <v>40641.799999999996</v>
      </c>
      <c r="AB10" s="26">
        <f>E10*10</f>
        <v>40641.799999999996</v>
      </c>
      <c r="AC10" s="26">
        <f t="shared" si="4"/>
        <v>16481173.769397601</v>
      </c>
      <c r="AD10" s="26">
        <f t="shared" si="3"/>
        <v>824058.68846988003</v>
      </c>
      <c r="AE10" s="26">
        <f>E10*400</f>
        <v>1625672</v>
      </c>
      <c r="AF10" s="27">
        <f t="shared" si="5"/>
        <v>18930904.457867481</v>
      </c>
      <c r="AG10" s="28" t="s">
        <v>48</v>
      </c>
      <c r="AH10" s="28" t="s">
        <v>49</v>
      </c>
    </row>
    <row r="11" spans="1:34" s="4" customFormat="1" x14ac:dyDescent="0.25">
      <c r="A11" s="21">
        <v>7</v>
      </c>
      <c r="B11" s="22" t="s">
        <v>35</v>
      </c>
      <c r="C11" s="22">
        <v>9106694961</v>
      </c>
      <c r="D11" s="23" t="s">
        <v>50</v>
      </c>
      <c r="E11" s="24">
        <v>4052.26</v>
      </c>
      <c r="F11" s="22">
        <v>261000758</v>
      </c>
      <c r="G11" s="23" t="s">
        <v>50</v>
      </c>
      <c r="H11" s="22" t="s">
        <v>51</v>
      </c>
      <c r="I11" s="25">
        <v>2100</v>
      </c>
      <c r="J11" s="26">
        <f>E11*I11</f>
        <v>8509746</v>
      </c>
      <c r="K11" s="26">
        <f>17*E11</f>
        <v>68888.42</v>
      </c>
      <c r="L11" s="26">
        <f>E11*50</f>
        <v>202613</v>
      </c>
      <c r="M11" s="26">
        <f>E11*61</f>
        <v>247187.86000000002</v>
      </c>
      <c r="N11" s="26">
        <v>686</v>
      </c>
      <c r="O11" s="26">
        <f>E11*N11</f>
        <v>2779850.3600000003</v>
      </c>
      <c r="P11" s="26">
        <v>90</v>
      </c>
      <c r="Q11" s="26">
        <f>P11*E11</f>
        <v>364703.4</v>
      </c>
      <c r="R11" s="26">
        <v>275</v>
      </c>
      <c r="S11" s="26">
        <f>E11*R11</f>
        <v>1114371.5</v>
      </c>
      <c r="T11" s="26">
        <f>E11*5</f>
        <v>20261.300000000003</v>
      </c>
      <c r="U11" s="26">
        <f>E11*60</f>
        <v>243135.6</v>
      </c>
      <c r="V11" s="26">
        <v>146.4</v>
      </c>
      <c r="W11" s="26">
        <f>E11*V11</f>
        <v>593250.86400000006</v>
      </c>
      <c r="X11" s="26">
        <f t="shared" si="0"/>
        <v>1191364.44</v>
      </c>
      <c r="Y11" s="26">
        <f t="shared" si="1"/>
        <v>357409.33199999994</v>
      </c>
      <c r="Z11" s="26">
        <f t="shared" si="2"/>
        <v>23827.288799999998</v>
      </c>
      <c r="AA11" s="26">
        <f>E11*10</f>
        <v>40522.600000000006</v>
      </c>
      <c r="AB11" s="26">
        <f>E11*10</f>
        <v>40522.600000000006</v>
      </c>
      <c r="AC11" s="26">
        <f t="shared" si="4"/>
        <v>15797654.5648</v>
      </c>
      <c r="AD11" s="26">
        <f t="shared" si="3"/>
        <v>789882.72823999997</v>
      </c>
      <c r="AE11" s="26">
        <f>E11*400</f>
        <v>1620904</v>
      </c>
      <c r="AF11" s="27">
        <f t="shared" si="5"/>
        <v>18208441.29304</v>
      </c>
      <c r="AG11" s="28" t="s">
        <v>52</v>
      </c>
      <c r="AH11" s="28" t="s">
        <v>53</v>
      </c>
    </row>
    <row r="12" spans="1:34" s="4" customFormat="1" x14ac:dyDescent="0.25">
      <c r="A12" s="21">
        <v>8</v>
      </c>
      <c r="B12" s="22" t="s">
        <v>35</v>
      </c>
      <c r="C12" s="22">
        <v>9106695368</v>
      </c>
      <c r="D12" s="23" t="s">
        <v>54</v>
      </c>
      <c r="E12" s="24">
        <v>4086.42</v>
      </c>
      <c r="F12" s="22">
        <v>461000877</v>
      </c>
      <c r="G12" s="23" t="s">
        <v>54</v>
      </c>
      <c r="H12" s="22" t="s">
        <v>55</v>
      </c>
      <c r="I12" s="25">
        <v>4692</v>
      </c>
      <c r="J12" s="26">
        <f>E12*I12</f>
        <v>19173482.640000001</v>
      </c>
      <c r="K12" s="26">
        <v>0</v>
      </c>
      <c r="L12" s="26">
        <f>E12*50</f>
        <v>204321</v>
      </c>
      <c r="M12" s="26">
        <f>E12*61</f>
        <v>249271.62</v>
      </c>
      <c r="N12" s="26">
        <v>686</v>
      </c>
      <c r="O12" s="26">
        <f>E12*N12</f>
        <v>2803284.12</v>
      </c>
      <c r="P12" s="26">
        <v>140</v>
      </c>
      <c r="Q12" s="26">
        <f>P12*E12</f>
        <v>572098.80000000005</v>
      </c>
      <c r="R12" s="26">
        <v>100</v>
      </c>
      <c r="S12" s="26">
        <f>E12*R12</f>
        <v>408642</v>
      </c>
      <c r="T12" s="26">
        <f>E12*5</f>
        <v>20432.099999999999</v>
      </c>
      <c r="U12" s="26">
        <f>E12*60</f>
        <v>245185.2</v>
      </c>
      <c r="V12" s="26">
        <v>146.4</v>
      </c>
      <c r="W12" s="26">
        <f>E12*V12</f>
        <v>598251.88800000004</v>
      </c>
      <c r="X12" s="26">
        <f t="shared" si="0"/>
        <v>2684287.5696</v>
      </c>
      <c r="Y12" s="26">
        <f t="shared" si="1"/>
        <v>805286.27087999997</v>
      </c>
      <c r="Z12" s="26">
        <f t="shared" si="2"/>
        <v>53685.751391999998</v>
      </c>
      <c r="AA12" s="26">
        <f>E12*10</f>
        <v>40864.199999999997</v>
      </c>
      <c r="AB12" s="26">
        <f>E12*10</f>
        <v>40864.199999999997</v>
      </c>
      <c r="AC12" s="26">
        <f t="shared" si="4"/>
        <v>27899957.359872002</v>
      </c>
      <c r="AD12" s="26">
        <f t="shared" si="3"/>
        <v>1394997.8679936</v>
      </c>
      <c r="AE12" s="26">
        <f>E12*400</f>
        <v>1634568</v>
      </c>
      <c r="AF12" s="27">
        <f t="shared" si="5"/>
        <v>30929523.227865603</v>
      </c>
      <c r="AG12" s="28" t="s">
        <v>48</v>
      </c>
      <c r="AH12" s="28" t="s">
        <v>49</v>
      </c>
    </row>
    <row r="13" spans="1:34" s="4" customFormat="1" x14ac:dyDescent="0.25">
      <c r="A13" s="21">
        <v>9</v>
      </c>
      <c r="B13" s="22" t="s">
        <v>35</v>
      </c>
      <c r="C13" s="22">
        <v>9106692926</v>
      </c>
      <c r="D13" s="23" t="s">
        <v>56</v>
      </c>
      <c r="E13" s="24">
        <v>4011.28</v>
      </c>
      <c r="F13" s="22">
        <v>461000870</v>
      </c>
      <c r="G13" s="23" t="s">
        <v>56</v>
      </c>
      <c r="H13" s="22" t="s">
        <v>55</v>
      </c>
      <c r="I13" s="25">
        <v>4692</v>
      </c>
      <c r="J13" s="26">
        <f>E13*I13</f>
        <v>18820925.760000002</v>
      </c>
      <c r="K13" s="26">
        <v>0</v>
      </c>
      <c r="L13" s="26">
        <f>E13*50</f>
        <v>200564</v>
      </c>
      <c r="M13" s="26">
        <f>E13*61</f>
        <v>244688.08000000002</v>
      </c>
      <c r="N13" s="26">
        <v>686</v>
      </c>
      <c r="O13" s="26">
        <f>E13*N13</f>
        <v>2751738.08</v>
      </c>
      <c r="P13" s="26">
        <v>140</v>
      </c>
      <c r="Q13" s="26">
        <f>P13*E13</f>
        <v>561579.20000000007</v>
      </c>
      <c r="R13" s="26">
        <v>100</v>
      </c>
      <c r="S13" s="26">
        <f>E13*R13</f>
        <v>401128</v>
      </c>
      <c r="T13" s="26">
        <f>E13*5</f>
        <v>20056.400000000001</v>
      </c>
      <c r="U13" s="26">
        <f>E13*60</f>
        <v>240676.80000000002</v>
      </c>
      <c r="V13" s="26">
        <v>146.4</v>
      </c>
      <c r="W13" s="26">
        <f>E13*V13</f>
        <v>587251.39200000011</v>
      </c>
      <c r="X13" s="26">
        <f t="shared" si="0"/>
        <v>2634929.6063999999</v>
      </c>
      <c r="Y13" s="26">
        <f t="shared" si="1"/>
        <v>790478.88192000007</v>
      </c>
      <c r="Z13" s="26">
        <f t="shared" si="2"/>
        <v>52698.592127999997</v>
      </c>
      <c r="AA13" s="26">
        <f>E13*10</f>
        <v>40112.800000000003</v>
      </c>
      <c r="AB13" s="26">
        <f>E13*10</f>
        <v>40112.800000000003</v>
      </c>
      <c r="AC13" s="26">
        <f t="shared" si="4"/>
        <v>27386940.392448004</v>
      </c>
      <c r="AD13" s="26">
        <f t="shared" si="3"/>
        <v>1369347.0196224002</v>
      </c>
      <c r="AE13" s="26">
        <f>E13*400</f>
        <v>1604512</v>
      </c>
      <c r="AF13" s="27">
        <f t="shared" si="5"/>
        <v>30360799.412070405</v>
      </c>
      <c r="AG13" s="28" t="s">
        <v>48</v>
      </c>
      <c r="AH13" s="28" t="s">
        <v>49</v>
      </c>
    </row>
    <row r="14" spans="1:34" s="4" customFormat="1" x14ac:dyDescent="0.25">
      <c r="A14" s="29" t="s">
        <v>57</v>
      </c>
      <c r="B14" s="22"/>
      <c r="C14" s="22"/>
      <c r="D14" s="23"/>
      <c r="E14" s="30">
        <f>SUM(E5:E13)</f>
        <v>36346.659999999996</v>
      </c>
      <c r="F14" s="24"/>
      <c r="G14" s="23"/>
      <c r="H14" s="22"/>
      <c r="I14" s="22"/>
      <c r="J14" s="31">
        <f t="shared" ref="J14:AF14" si="6">SUM(J5:J13)</f>
        <v>128322539.30700001</v>
      </c>
      <c r="K14" s="31">
        <f t="shared" si="6"/>
        <v>68888.42</v>
      </c>
      <c r="L14" s="31">
        <f t="shared" si="6"/>
        <v>1817333</v>
      </c>
      <c r="M14" s="31">
        <f t="shared" si="6"/>
        <v>2217146.2600000002</v>
      </c>
      <c r="N14" s="31">
        <f t="shared" si="6"/>
        <v>6174</v>
      </c>
      <c r="O14" s="31">
        <f t="shared" si="6"/>
        <v>24933808.760000005</v>
      </c>
      <c r="P14" s="31">
        <f t="shared" si="6"/>
        <v>1162.45</v>
      </c>
      <c r="Q14" s="31">
        <f t="shared" si="6"/>
        <v>4689918.9462000001</v>
      </c>
      <c r="R14" s="31">
        <f t="shared" si="6"/>
        <v>675</v>
      </c>
      <c r="S14" s="31">
        <f t="shared" si="6"/>
        <v>2737457.5</v>
      </c>
      <c r="T14" s="31">
        <f t="shared" si="6"/>
        <v>181733.3</v>
      </c>
      <c r="U14" s="31">
        <f t="shared" si="6"/>
        <v>2180799.6</v>
      </c>
      <c r="V14" s="31">
        <f t="shared" si="6"/>
        <v>1317.6000000000001</v>
      </c>
      <c r="W14" s="31">
        <f t="shared" si="6"/>
        <v>5321151.0240000002</v>
      </c>
      <c r="X14" s="31">
        <f t="shared" si="6"/>
        <v>17965155.502980001</v>
      </c>
      <c r="Y14" s="31">
        <f t="shared" si="6"/>
        <v>5389546.6508939993</v>
      </c>
      <c r="Z14" s="31">
        <f t="shared" si="6"/>
        <v>359303.11005959997</v>
      </c>
      <c r="AA14" s="31">
        <f t="shared" si="6"/>
        <v>363466.6</v>
      </c>
      <c r="AB14" s="31">
        <f t="shared" si="6"/>
        <v>363466.6</v>
      </c>
      <c r="AC14" s="31">
        <f t="shared" si="6"/>
        <v>196911714.58113363</v>
      </c>
      <c r="AD14" s="31">
        <f t="shared" si="6"/>
        <v>9845585.7290566824</v>
      </c>
      <c r="AE14" s="31">
        <f t="shared" si="6"/>
        <v>14538664</v>
      </c>
      <c r="AF14" s="31">
        <f t="shared" si="6"/>
        <v>221295964.31019029</v>
      </c>
      <c r="AG14" s="22"/>
      <c r="AH14" s="22"/>
    </row>
    <row r="15" spans="1:34" s="4" customFormat="1" x14ac:dyDescent="0.25">
      <c r="A15" s="21">
        <v>1</v>
      </c>
      <c r="B15" s="22" t="s">
        <v>58</v>
      </c>
      <c r="C15" s="22">
        <v>9106689073</v>
      </c>
      <c r="D15" s="23" t="s">
        <v>40</v>
      </c>
      <c r="E15" s="24">
        <v>4013.6</v>
      </c>
      <c r="F15" s="22">
        <v>462000249</v>
      </c>
      <c r="G15" s="23" t="s">
        <v>40</v>
      </c>
      <c r="H15" s="22" t="s">
        <v>47</v>
      </c>
      <c r="I15" s="25">
        <v>2548</v>
      </c>
      <c r="J15" s="26">
        <f>E15*I15</f>
        <v>10226652.799999999</v>
      </c>
      <c r="K15" s="26">
        <v>0</v>
      </c>
      <c r="L15" s="26">
        <f>E15*50</f>
        <v>200680</v>
      </c>
      <c r="M15" s="26">
        <f>E15*61</f>
        <v>244829.6</v>
      </c>
      <c r="N15" s="26">
        <v>686</v>
      </c>
      <c r="O15" s="26">
        <f>E15*N15</f>
        <v>2753329.6</v>
      </c>
      <c r="P15" s="26">
        <v>140</v>
      </c>
      <c r="Q15" s="26">
        <f>P15*E15</f>
        <v>561904</v>
      </c>
      <c r="R15" s="26">
        <v>100</v>
      </c>
      <c r="S15" s="26">
        <f>E15*R15</f>
        <v>401360</v>
      </c>
      <c r="T15" s="26">
        <f>E15*5</f>
        <v>20068</v>
      </c>
      <c r="U15" s="26">
        <f>E15*60</f>
        <v>240816</v>
      </c>
      <c r="V15" s="26">
        <v>146.4</v>
      </c>
      <c r="W15" s="26">
        <f>E15*V15</f>
        <v>587591.04</v>
      </c>
      <c r="X15" s="26">
        <f t="shared" ref="X15:X22" si="7">J15*14/100</f>
        <v>1431731.392</v>
      </c>
      <c r="Y15" s="26">
        <f t="shared" ref="Y15:Y22" si="8">X15*30/100</f>
        <v>429519.41759999999</v>
      </c>
      <c r="Z15" s="26">
        <f t="shared" ref="Z15:Z22" si="9">X15*2/100</f>
        <v>28634.627840000001</v>
      </c>
      <c r="AA15" s="26">
        <f>E15*10</f>
        <v>40136</v>
      </c>
      <c r="AB15" s="26">
        <f>E15*10</f>
        <v>40136</v>
      </c>
      <c r="AC15" s="26">
        <f t="shared" ref="AC15:AC22" si="10">J15+K15+L15+M15+O15+Q15+S15+T15+U15+W15+X15+Y15+Z15+AA15+AB15</f>
        <v>17207388.47744</v>
      </c>
      <c r="AD15" s="26">
        <f t="shared" ref="AD15:AD22" si="11">AC15*5/100</f>
        <v>860369.42387199996</v>
      </c>
      <c r="AE15" s="26">
        <f>E15*400</f>
        <v>1605440</v>
      </c>
      <c r="AF15" s="27">
        <f t="shared" ref="AF15:AF21" si="12">(AC15+AD15+AE15)</f>
        <v>19673197.901312001</v>
      </c>
      <c r="AG15" s="28" t="s">
        <v>48</v>
      </c>
      <c r="AH15" s="28" t="s">
        <v>49</v>
      </c>
    </row>
    <row r="16" spans="1:34" s="4" customFormat="1" x14ac:dyDescent="0.25">
      <c r="A16" s="21">
        <v>2</v>
      </c>
      <c r="B16" s="22" t="s">
        <v>58</v>
      </c>
      <c r="C16" s="22">
        <v>9106690145</v>
      </c>
      <c r="D16" s="23" t="s">
        <v>56</v>
      </c>
      <c r="E16" s="24">
        <v>4067.7</v>
      </c>
      <c r="F16" s="22">
        <v>462001249</v>
      </c>
      <c r="G16" s="23" t="s">
        <v>56</v>
      </c>
      <c r="H16" s="22" t="s">
        <v>43</v>
      </c>
      <c r="I16" s="25">
        <v>3380</v>
      </c>
      <c r="J16" s="26">
        <f>E16*I16</f>
        <v>13748826</v>
      </c>
      <c r="K16" s="26">
        <v>0</v>
      </c>
      <c r="L16" s="26">
        <f>E16*50</f>
        <v>203385</v>
      </c>
      <c r="M16" s="26">
        <f>E16*61</f>
        <v>248129.69999999998</v>
      </c>
      <c r="N16" s="26">
        <v>686</v>
      </c>
      <c r="O16" s="26">
        <f>E16*N16</f>
        <v>2790442.1999999997</v>
      </c>
      <c r="P16" s="26">
        <v>45</v>
      </c>
      <c r="Q16" s="26">
        <f>P16*E16</f>
        <v>183046.5</v>
      </c>
      <c r="R16" s="26">
        <v>100</v>
      </c>
      <c r="S16" s="26">
        <f>E16*R16</f>
        <v>406770</v>
      </c>
      <c r="T16" s="26">
        <f>E16*5</f>
        <v>20338.5</v>
      </c>
      <c r="U16" s="26">
        <f>E16*60</f>
        <v>244062</v>
      </c>
      <c r="V16" s="26">
        <v>146.4</v>
      </c>
      <c r="W16" s="26">
        <f>E16*V16</f>
        <v>595511.28</v>
      </c>
      <c r="X16" s="26">
        <f t="shared" si="7"/>
        <v>1924835.64</v>
      </c>
      <c r="Y16" s="26">
        <f t="shared" si="8"/>
        <v>577450.69199999992</v>
      </c>
      <c r="Z16" s="26">
        <f t="shared" si="9"/>
        <v>38496.712800000001</v>
      </c>
      <c r="AA16" s="26">
        <f>E16*10</f>
        <v>40677</v>
      </c>
      <c r="AB16" s="26">
        <f>E16*10</f>
        <v>40677</v>
      </c>
      <c r="AC16" s="26">
        <f t="shared" si="10"/>
        <v>21062648.224800002</v>
      </c>
      <c r="AD16" s="26">
        <f t="shared" si="11"/>
        <v>1053132.41124</v>
      </c>
      <c r="AE16" s="26">
        <f>E16*400</f>
        <v>1627080</v>
      </c>
      <c r="AF16" s="27">
        <f>(AC16+AD16+AE16)-0.01</f>
        <v>23742860.62604</v>
      </c>
      <c r="AG16" s="28" t="s">
        <v>44</v>
      </c>
      <c r="AH16" s="28" t="s">
        <v>45</v>
      </c>
    </row>
    <row r="17" spans="1:34" s="4" customFormat="1" x14ac:dyDescent="0.25">
      <c r="A17" s="21">
        <v>3</v>
      </c>
      <c r="B17" s="22" t="s">
        <v>58</v>
      </c>
      <c r="C17" s="22">
        <v>9106693973</v>
      </c>
      <c r="D17" s="23" t="s">
        <v>46</v>
      </c>
      <c r="E17" s="24">
        <v>4037.56</v>
      </c>
      <c r="F17" s="22">
        <v>462000072</v>
      </c>
      <c r="G17" s="23" t="s">
        <v>46</v>
      </c>
      <c r="H17" s="22" t="s">
        <v>55</v>
      </c>
      <c r="I17" s="25">
        <v>5083</v>
      </c>
      <c r="J17" s="26">
        <f>E17*I17</f>
        <v>20522917.48</v>
      </c>
      <c r="K17" s="26">
        <f>17*E17</f>
        <v>68638.52</v>
      </c>
      <c r="L17" s="26">
        <f>E17*50</f>
        <v>201878</v>
      </c>
      <c r="M17" s="26">
        <f>E17*61</f>
        <v>246291.16</v>
      </c>
      <c r="N17" s="26">
        <v>686</v>
      </c>
      <c r="O17" s="26">
        <f>E17*N17</f>
        <v>2769766.16</v>
      </c>
      <c r="P17" s="26">
        <v>122.59</v>
      </c>
      <c r="Q17" s="26">
        <f>P17*E17</f>
        <v>494964.4804</v>
      </c>
      <c r="R17" s="26">
        <v>0</v>
      </c>
      <c r="S17" s="26">
        <f>E17*R17</f>
        <v>0</v>
      </c>
      <c r="T17" s="26">
        <f>E17*5</f>
        <v>20187.8</v>
      </c>
      <c r="U17" s="26">
        <f>E17*60</f>
        <v>242253.6</v>
      </c>
      <c r="V17" s="26">
        <v>146.4</v>
      </c>
      <c r="W17" s="26">
        <f>E17*V17</f>
        <v>591098.78399999999</v>
      </c>
      <c r="X17" s="26">
        <f t="shared" si="7"/>
        <v>2873208.4472000003</v>
      </c>
      <c r="Y17" s="26">
        <f t="shared" si="8"/>
        <v>861962.53416000004</v>
      </c>
      <c r="Z17" s="26">
        <f t="shared" si="9"/>
        <v>57464.168944000005</v>
      </c>
      <c r="AA17" s="26">
        <f>E17*10</f>
        <v>40375.599999999999</v>
      </c>
      <c r="AB17" s="26">
        <f>E17*10</f>
        <v>40375.599999999999</v>
      </c>
      <c r="AC17" s="26">
        <f t="shared" si="10"/>
        <v>29031382.334704008</v>
      </c>
      <c r="AD17" s="26">
        <f t="shared" si="11"/>
        <v>1451569.1167352004</v>
      </c>
      <c r="AE17" s="26">
        <f>E17*400</f>
        <v>1615024</v>
      </c>
      <c r="AF17" s="27">
        <f>(AC17+AD17+AE17)+0.01</f>
        <v>32097975.461439211</v>
      </c>
      <c r="AG17" s="28" t="s">
        <v>59</v>
      </c>
      <c r="AH17" s="28" t="s">
        <v>60</v>
      </c>
    </row>
    <row r="18" spans="1:34" s="4" customFormat="1" x14ac:dyDescent="0.25">
      <c r="A18" s="21">
        <v>4</v>
      </c>
      <c r="B18" s="22" t="s">
        <v>58</v>
      </c>
      <c r="C18" s="22">
        <v>9106694948</v>
      </c>
      <c r="D18" s="23" t="s">
        <v>50</v>
      </c>
      <c r="E18" s="24">
        <v>4032.84</v>
      </c>
      <c r="F18" s="22">
        <v>462000990</v>
      </c>
      <c r="G18" s="23" t="s">
        <v>50</v>
      </c>
      <c r="H18" s="22" t="s">
        <v>51</v>
      </c>
      <c r="I18" s="25">
        <v>2275</v>
      </c>
      <c r="J18" s="26">
        <f>E18*I18</f>
        <v>9174711</v>
      </c>
      <c r="K18" s="26">
        <f>17*E18</f>
        <v>68558.28</v>
      </c>
      <c r="L18" s="26">
        <f>E18*50</f>
        <v>201642</v>
      </c>
      <c r="M18" s="26">
        <f>E18*61</f>
        <v>246003.24000000002</v>
      </c>
      <c r="N18" s="26">
        <v>686</v>
      </c>
      <c r="O18" s="26">
        <f>E18*N18</f>
        <v>2766528.24</v>
      </c>
      <c r="P18" s="26">
        <v>90</v>
      </c>
      <c r="Q18" s="26">
        <f>P18*E18</f>
        <v>362955.60000000003</v>
      </c>
      <c r="R18" s="26">
        <v>275</v>
      </c>
      <c r="S18" s="26">
        <f>E18*R18</f>
        <v>1109031</v>
      </c>
      <c r="T18" s="26">
        <f>E18*5</f>
        <v>20164.2</v>
      </c>
      <c r="U18" s="26">
        <f>E18*60</f>
        <v>241970.40000000002</v>
      </c>
      <c r="V18" s="26">
        <v>146.4</v>
      </c>
      <c r="W18" s="26">
        <f>E18*V18</f>
        <v>590407.77600000007</v>
      </c>
      <c r="X18" s="26">
        <f t="shared" si="7"/>
        <v>1284459.54</v>
      </c>
      <c r="Y18" s="26">
        <f t="shared" si="8"/>
        <v>385337.86200000002</v>
      </c>
      <c r="Z18" s="26">
        <f t="shared" si="9"/>
        <v>25689.1908</v>
      </c>
      <c r="AA18" s="26">
        <f>E18*10</f>
        <v>40328.400000000001</v>
      </c>
      <c r="AB18" s="26">
        <f>E18*10</f>
        <v>40328.400000000001</v>
      </c>
      <c r="AC18" s="26">
        <f t="shared" si="10"/>
        <v>16558115.128800001</v>
      </c>
      <c r="AD18" s="26">
        <f t="shared" si="11"/>
        <v>827905.75644000014</v>
      </c>
      <c r="AE18" s="26">
        <f>E18*400</f>
        <v>1613136</v>
      </c>
      <c r="AF18" s="27">
        <f t="shared" si="12"/>
        <v>18999156.88524</v>
      </c>
      <c r="AG18" s="28" t="s">
        <v>52</v>
      </c>
      <c r="AH18" s="28" t="s">
        <v>53</v>
      </c>
    </row>
    <row r="19" spans="1:34" s="4" customFormat="1" x14ac:dyDescent="0.25">
      <c r="A19" s="21">
        <v>5</v>
      </c>
      <c r="B19" s="22" t="s">
        <v>58</v>
      </c>
      <c r="C19" s="22">
        <v>9106695414</v>
      </c>
      <c r="D19" s="23" t="s">
        <v>54</v>
      </c>
      <c r="E19" s="24">
        <v>4124.04</v>
      </c>
      <c r="F19" s="22">
        <v>462000346</v>
      </c>
      <c r="G19" s="23" t="s">
        <v>54</v>
      </c>
      <c r="H19" s="22" t="s">
        <v>37</v>
      </c>
      <c r="I19" s="25">
        <v>4017</v>
      </c>
      <c r="J19" s="26">
        <f>E19*I19</f>
        <v>16566268.68</v>
      </c>
      <c r="K19" s="26">
        <v>0</v>
      </c>
      <c r="L19" s="26">
        <f>E19*50</f>
        <v>206202</v>
      </c>
      <c r="M19" s="26">
        <f>E19*61</f>
        <v>251566.44</v>
      </c>
      <c r="N19" s="26">
        <v>686</v>
      </c>
      <c r="O19" s="26">
        <f>E19*N19</f>
        <v>2829091.44</v>
      </c>
      <c r="P19" s="26">
        <v>151.84</v>
      </c>
      <c r="Q19" s="26">
        <f>P19*E19</f>
        <v>626194.23360000004</v>
      </c>
      <c r="R19" s="26">
        <v>0</v>
      </c>
      <c r="S19" s="26">
        <f>E19*R19</f>
        <v>0</v>
      </c>
      <c r="T19" s="26">
        <f>E19*5</f>
        <v>20620.2</v>
      </c>
      <c r="U19" s="26">
        <f>E19*60</f>
        <v>247442.4</v>
      </c>
      <c r="V19" s="26">
        <v>146.4</v>
      </c>
      <c r="W19" s="26">
        <f>E19*V19</f>
        <v>603759.45600000001</v>
      </c>
      <c r="X19" s="26">
        <f t="shared" si="7"/>
        <v>2319277.6151999999</v>
      </c>
      <c r="Y19" s="26">
        <f t="shared" si="8"/>
        <v>695783.28456000006</v>
      </c>
      <c r="Z19" s="26">
        <f t="shared" si="9"/>
        <v>46385.552303999997</v>
      </c>
      <c r="AA19" s="26">
        <f>E19*10</f>
        <v>41240.400000000001</v>
      </c>
      <c r="AB19" s="26">
        <f>E19*10</f>
        <v>41240.400000000001</v>
      </c>
      <c r="AC19" s="26">
        <f t="shared" si="10"/>
        <v>24495072.101663996</v>
      </c>
      <c r="AD19" s="26">
        <f t="shared" si="11"/>
        <v>1224753.6050831997</v>
      </c>
      <c r="AE19" s="26">
        <f>E19*400</f>
        <v>1649616</v>
      </c>
      <c r="AF19" s="27">
        <f>(AC19+AD19+AE19)+0.01</f>
        <v>27369441.716747198</v>
      </c>
      <c r="AG19" s="28" t="s">
        <v>38</v>
      </c>
      <c r="AH19" s="28" t="s">
        <v>39</v>
      </c>
    </row>
    <row r="20" spans="1:34" s="4" customFormat="1" x14ac:dyDescent="0.25">
      <c r="A20" s="21">
        <v>6</v>
      </c>
      <c r="B20" s="22" t="s">
        <v>58</v>
      </c>
      <c r="C20" s="22">
        <v>9106695868</v>
      </c>
      <c r="D20" s="23" t="s">
        <v>54</v>
      </c>
      <c r="E20" s="24">
        <v>4119.8999999999996</v>
      </c>
      <c r="F20" s="22">
        <v>462000992</v>
      </c>
      <c r="G20" s="23" t="s">
        <v>54</v>
      </c>
      <c r="H20" s="22" t="s">
        <v>51</v>
      </c>
      <c r="I20" s="25">
        <v>2275</v>
      </c>
      <c r="J20" s="26">
        <f>E20*I20</f>
        <v>9372772.5</v>
      </c>
      <c r="K20" s="26">
        <f>17*E20</f>
        <v>70038.299999999988</v>
      </c>
      <c r="L20" s="26">
        <f>E20*50</f>
        <v>205994.99999999997</v>
      </c>
      <c r="M20" s="26">
        <f>E20*61</f>
        <v>251313.89999999997</v>
      </c>
      <c r="N20" s="26">
        <v>686</v>
      </c>
      <c r="O20" s="26">
        <f>E20*N20</f>
        <v>2826251.4</v>
      </c>
      <c r="P20" s="26">
        <v>90</v>
      </c>
      <c r="Q20" s="26">
        <f>P20*E20</f>
        <v>370790.99999999994</v>
      </c>
      <c r="R20" s="26">
        <v>275</v>
      </c>
      <c r="S20" s="26">
        <f>E20*R20</f>
        <v>1132972.5</v>
      </c>
      <c r="T20" s="26">
        <f>E20*5</f>
        <v>20599.5</v>
      </c>
      <c r="U20" s="26">
        <f>E20*60</f>
        <v>247193.99999999997</v>
      </c>
      <c r="V20" s="26">
        <v>146.4</v>
      </c>
      <c r="W20" s="26">
        <f>E20*V20</f>
        <v>603153.36</v>
      </c>
      <c r="X20" s="26">
        <f t="shared" si="7"/>
        <v>1312188.1499999999</v>
      </c>
      <c r="Y20" s="26">
        <f t="shared" si="8"/>
        <v>393656.44500000001</v>
      </c>
      <c r="Z20" s="26">
        <f t="shared" si="9"/>
        <v>26243.762999999999</v>
      </c>
      <c r="AA20" s="26">
        <f>E20*10</f>
        <v>41199</v>
      </c>
      <c r="AB20" s="26">
        <f>E20*10</f>
        <v>41199</v>
      </c>
      <c r="AC20" s="26">
        <f t="shared" si="10"/>
        <v>16915567.818</v>
      </c>
      <c r="AD20" s="26">
        <f t="shared" si="11"/>
        <v>845778.3909</v>
      </c>
      <c r="AE20" s="26">
        <f>E20*400</f>
        <v>1647959.9999999998</v>
      </c>
      <c r="AF20" s="27">
        <f t="shared" si="12"/>
        <v>19409306.208900001</v>
      </c>
      <c r="AG20" s="28" t="s">
        <v>52</v>
      </c>
      <c r="AH20" s="28" t="s">
        <v>53</v>
      </c>
    </row>
    <row r="21" spans="1:34" s="4" customFormat="1" x14ac:dyDescent="0.25">
      <c r="A21" s="21">
        <v>7</v>
      </c>
      <c r="B21" s="22" t="s">
        <v>58</v>
      </c>
      <c r="C21" s="22">
        <v>9106696729</v>
      </c>
      <c r="D21" s="23" t="s">
        <v>61</v>
      </c>
      <c r="E21" s="24">
        <v>4046.06</v>
      </c>
      <c r="F21" s="22">
        <v>462000347</v>
      </c>
      <c r="G21" s="23" t="s">
        <v>61</v>
      </c>
      <c r="H21" s="22" t="s">
        <v>37</v>
      </c>
      <c r="I21" s="25">
        <v>4017</v>
      </c>
      <c r="J21" s="26">
        <f>E21*I21</f>
        <v>16253023.02</v>
      </c>
      <c r="K21" s="26">
        <v>0</v>
      </c>
      <c r="L21" s="26">
        <f>E21*50</f>
        <v>202303</v>
      </c>
      <c r="M21" s="26">
        <f>E21*61</f>
        <v>246809.66</v>
      </c>
      <c r="N21" s="26">
        <v>686</v>
      </c>
      <c r="O21" s="26">
        <f>E21*N21</f>
        <v>2775597.16</v>
      </c>
      <c r="P21" s="26">
        <v>151.84</v>
      </c>
      <c r="Q21" s="26">
        <f>P21*E21</f>
        <v>614353.75040000002</v>
      </c>
      <c r="R21" s="26">
        <v>0</v>
      </c>
      <c r="S21" s="26">
        <f>E21*R21</f>
        <v>0</v>
      </c>
      <c r="T21" s="26">
        <f>E21*5</f>
        <v>20230.3</v>
      </c>
      <c r="U21" s="26">
        <f>E21*60</f>
        <v>242763.6</v>
      </c>
      <c r="V21" s="26">
        <v>146.4</v>
      </c>
      <c r="W21" s="26">
        <f>E21*V21</f>
        <v>592343.18400000001</v>
      </c>
      <c r="X21" s="26">
        <f t="shared" si="7"/>
        <v>2275423.2228000001</v>
      </c>
      <c r="Y21" s="26">
        <f t="shared" si="8"/>
        <v>682626.96684000001</v>
      </c>
      <c r="Z21" s="26">
        <f t="shared" si="9"/>
        <v>45508.464456000002</v>
      </c>
      <c r="AA21" s="26">
        <f>E21*10</f>
        <v>40460.6</v>
      </c>
      <c r="AB21" s="26">
        <f>E21*10</f>
        <v>40460.6</v>
      </c>
      <c r="AC21" s="26">
        <f t="shared" si="10"/>
        <v>24031903.528496005</v>
      </c>
      <c r="AD21" s="26">
        <f t="shared" si="11"/>
        <v>1201595.1764248002</v>
      </c>
      <c r="AE21" s="26">
        <f>E21*400</f>
        <v>1618424</v>
      </c>
      <c r="AF21" s="27">
        <f t="shared" si="12"/>
        <v>26851922.704920806</v>
      </c>
      <c r="AG21" s="28" t="s">
        <v>38</v>
      </c>
      <c r="AH21" s="28" t="s">
        <v>39</v>
      </c>
    </row>
    <row r="22" spans="1:34" s="4" customFormat="1" x14ac:dyDescent="0.25">
      <c r="A22" s="21">
        <v>8</v>
      </c>
      <c r="B22" s="22" t="s">
        <v>58</v>
      </c>
      <c r="C22" s="22">
        <v>9106688588</v>
      </c>
      <c r="D22" s="23" t="s">
        <v>36</v>
      </c>
      <c r="E22" s="24">
        <v>3984.9</v>
      </c>
      <c r="F22" s="22">
        <v>462000972</v>
      </c>
      <c r="G22" s="23" t="s">
        <v>36</v>
      </c>
      <c r="H22" s="22" t="s">
        <v>51</v>
      </c>
      <c r="I22" s="25">
        <v>2275</v>
      </c>
      <c r="J22" s="26">
        <f>E22*I22</f>
        <v>9065647.5</v>
      </c>
      <c r="K22" s="26">
        <f>17*E22</f>
        <v>67743.3</v>
      </c>
      <c r="L22" s="26">
        <f>E22*50</f>
        <v>199245</v>
      </c>
      <c r="M22" s="26">
        <f>E22*61</f>
        <v>243078.9</v>
      </c>
      <c r="N22" s="26">
        <v>686</v>
      </c>
      <c r="O22" s="26">
        <f>E22*N22</f>
        <v>2733641.4</v>
      </c>
      <c r="P22" s="26">
        <v>90</v>
      </c>
      <c r="Q22" s="26">
        <f>P22*E22</f>
        <v>358641</v>
      </c>
      <c r="R22" s="26">
        <v>275</v>
      </c>
      <c r="S22" s="26">
        <f>E22*R22</f>
        <v>1095847.5</v>
      </c>
      <c r="T22" s="26">
        <f>E22*5</f>
        <v>19924.5</v>
      </c>
      <c r="U22" s="26">
        <f>E22*60</f>
        <v>239094</v>
      </c>
      <c r="V22" s="26">
        <v>146.4</v>
      </c>
      <c r="W22" s="26">
        <f>E22*V22</f>
        <v>583389.36</v>
      </c>
      <c r="X22" s="26">
        <f t="shared" si="7"/>
        <v>1269190.6499999999</v>
      </c>
      <c r="Y22" s="26">
        <f t="shared" si="8"/>
        <v>380757.19500000001</v>
      </c>
      <c r="Z22" s="26">
        <f t="shared" si="9"/>
        <v>25383.812999999998</v>
      </c>
      <c r="AA22" s="26">
        <f>E22*10</f>
        <v>39849</v>
      </c>
      <c r="AB22" s="26">
        <f>E22*10</f>
        <v>39849</v>
      </c>
      <c r="AC22" s="26">
        <f t="shared" si="10"/>
        <v>16361282.118000001</v>
      </c>
      <c r="AD22" s="26">
        <f t="shared" si="11"/>
        <v>818064.10590000008</v>
      </c>
      <c r="AE22" s="26">
        <f>E22*400</f>
        <v>1593960</v>
      </c>
      <c r="AF22" s="27">
        <f>(AC22+AD22+AE22)+0.01</f>
        <v>18773306.233900003</v>
      </c>
      <c r="AG22" s="28" t="s">
        <v>52</v>
      </c>
      <c r="AH22" s="28" t="s">
        <v>53</v>
      </c>
    </row>
    <row r="23" spans="1:34" s="4" customFormat="1" x14ac:dyDescent="0.25">
      <c r="A23" s="29" t="s">
        <v>57</v>
      </c>
      <c r="B23" s="22"/>
      <c r="C23" s="22"/>
      <c r="D23" s="23"/>
      <c r="E23" s="30">
        <f>SUM(E15:E22)</f>
        <v>32426.600000000002</v>
      </c>
      <c r="F23" s="22"/>
      <c r="G23" s="23"/>
      <c r="H23" s="22"/>
      <c r="I23" s="22"/>
      <c r="J23" s="31">
        <f>SUM(J15:J21)</f>
        <v>95865171.480000004</v>
      </c>
      <c r="K23" s="31">
        <f t="shared" ref="K23:AF23" si="13">SUM(K15:K21)</f>
        <v>207235.09999999998</v>
      </c>
      <c r="L23" s="31">
        <f t="shared" si="13"/>
        <v>1422085</v>
      </c>
      <c r="M23" s="31">
        <f t="shared" si="13"/>
        <v>1734943.6999999997</v>
      </c>
      <c r="N23" s="31">
        <f t="shared" si="13"/>
        <v>4802</v>
      </c>
      <c r="O23" s="31">
        <f t="shared" si="13"/>
        <v>19511006.199999999</v>
      </c>
      <c r="P23" s="31">
        <f t="shared" si="13"/>
        <v>791.2700000000001</v>
      </c>
      <c r="Q23" s="31">
        <f t="shared" si="13"/>
        <v>3214209.5644000005</v>
      </c>
      <c r="R23" s="31">
        <f t="shared" si="13"/>
        <v>750</v>
      </c>
      <c r="S23" s="31">
        <f t="shared" si="13"/>
        <v>3050133.5</v>
      </c>
      <c r="T23" s="31">
        <f t="shared" si="13"/>
        <v>142208.5</v>
      </c>
      <c r="U23" s="31">
        <f t="shared" si="13"/>
        <v>1706502</v>
      </c>
      <c r="V23" s="31">
        <f t="shared" si="13"/>
        <v>1024.8</v>
      </c>
      <c r="W23" s="31">
        <f t="shared" si="13"/>
        <v>4163864.88</v>
      </c>
      <c r="X23" s="31">
        <f t="shared" si="13"/>
        <v>13421124.007199999</v>
      </c>
      <c r="Y23" s="31">
        <f t="shared" si="13"/>
        <v>4026337.2021599999</v>
      </c>
      <c r="Z23" s="31">
        <f t="shared" si="13"/>
        <v>268422.48014400003</v>
      </c>
      <c r="AA23" s="31">
        <f t="shared" si="13"/>
        <v>284417</v>
      </c>
      <c r="AB23" s="31">
        <f t="shared" si="13"/>
        <v>284417</v>
      </c>
      <c r="AC23" s="31">
        <f t="shared" si="13"/>
        <v>149302077.61390403</v>
      </c>
      <c r="AD23" s="31">
        <f t="shared" si="13"/>
        <v>7465103.8806952005</v>
      </c>
      <c r="AE23" s="31">
        <f t="shared" si="13"/>
        <v>11376680</v>
      </c>
      <c r="AF23" s="31">
        <f t="shared" si="13"/>
        <v>168143861.50459921</v>
      </c>
      <c r="AG23" s="22"/>
      <c r="AH23" s="22"/>
    </row>
    <row r="24" spans="1:34" s="4" customFormat="1" x14ac:dyDescent="0.25">
      <c r="A24" s="21">
        <v>1</v>
      </c>
      <c r="B24" s="22" t="s">
        <v>62</v>
      </c>
      <c r="C24" s="22">
        <v>9106689696</v>
      </c>
      <c r="D24" s="23" t="s">
        <v>40</v>
      </c>
      <c r="E24" s="24">
        <v>4057.38</v>
      </c>
      <c r="F24" s="22">
        <v>462000248</v>
      </c>
      <c r="G24" s="23" t="s">
        <v>40</v>
      </c>
      <c r="H24" s="22" t="s">
        <v>47</v>
      </c>
      <c r="I24" s="25">
        <v>2548</v>
      </c>
      <c r="J24" s="26">
        <f>E24*I24</f>
        <v>10338204.24</v>
      </c>
      <c r="K24" s="26">
        <v>0</v>
      </c>
      <c r="L24" s="26">
        <f>E24*50</f>
        <v>202869</v>
      </c>
      <c r="M24" s="26">
        <f>E24*61</f>
        <v>247500.18</v>
      </c>
      <c r="N24" s="26">
        <v>686</v>
      </c>
      <c r="O24" s="26">
        <f>E24*N24</f>
        <v>2783362.68</v>
      </c>
      <c r="P24" s="26">
        <v>119.33</v>
      </c>
      <c r="Q24" s="26">
        <f>P24*E24</f>
        <v>484167.15539999999</v>
      </c>
      <c r="R24" s="26">
        <v>100</v>
      </c>
      <c r="S24" s="26">
        <f>E24*R24</f>
        <v>405738</v>
      </c>
      <c r="T24" s="26">
        <f>E24*5</f>
        <v>20286.900000000001</v>
      </c>
      <c r="U24" s="26">
        <f>E24*60</f>
        <v>243442.80000000002</v>
      </c>
      <c r="V24" s="26">
        <v>146.4</v>
      </c>
      <c r="W24" s="26">
        <f>E24*V24</f>
        <v>594000.43200000003</v>
      </c>
      <c r="X24" s="26">
        <f t="shared" ref="X24:X31" si="14">J24*14/100</f>
        <v>1447348.5936000003</v>
      </c>
      <c r="Y24" s="26">
        <f t="shared" ref="Y24:Y31" si="15">X24*30/100</f>
        <v>434204.57808000006</v>
      </c>
      <c r="Z24" s="26">
        <f t="shared" ref="Z24:Z31" si="16">X24*2/100</f>
        <v>28946.971872000006</v>
      </c>
      <c r="AA24" s="26">
        <f>E24*10</f>
        <v>40573.800000000003</v>
      </c>
      <c r="AB24" s="26">
        <f>E24*10</f>
        <v>40573.800000000003</v>
      </c>
      <c r="AC24" s="26">
        <f t="shared" ref="AC24:AC31" si="17">J24+K24+L24+M24+O24+Q24+S24+T24+U24+W24+X24+Y24+Z24+AA24+AB24</f>
        <v>17311219.130952001</v>
      </c>
      <c r="AD24" s="26">
        <f t="shared" ref="AD24:AD31" si="18">AC24*5/100</f>
        <v>865560.95654759998</v>
      </c>
      <c r="AE24" s="26">
        <f>E24*400</f>
        <v>1622952</v>
      </c>
      <c r="AF24" s="27">
        <f t="shared" ref="AF24:AF31" si="19">(AC24+AD24+AE24)</f>
        <v>19799732.0874996</v>
      </c>
      <c r="AG24" s="28" t="s">
        <v>48</v>
      </c>
      <c r="AH24" s="28" t="s">
        <v>63</v>
      </c>
    </row>
    <row r="25" spans="1:34" s="4" customFormat="1" x14ac:dyDescent="0.25">
      <c r="A25" s="21">
        <v>2</v>
      </c>
      <c r="B25" s="22" t="s">
        <v>62</v>
      </c>
      <c r="C25" s="22">
        <v>9106690338</v>
      </c>
      <c r="D25" s="23" t="s">
        <v>41</v>
      </c>
      <c r="E25" s="24">
        <v>4063.48</v>
      </c>
      <c r="F25" s="22">
        <v>462000071</v>
      </c>
      <c r="G25" s="23" t="s">
        <v>41</v>
      </c>
      <c r="H25" s="22" t="s">
        <v>55</v>
      </c>
      <c r="I25" s="25">
        <v>5083</v>
      </c>
      <c r="J25" s="26">
        <f>E25*I25</f>
        <v>20654668.84</v>
      </c>
      <c r="K25" s="26">
        <f>17*E25</f>
        <v>69079.16</v>
      </c>
      <c r="L25" s="26">
        <f>E25*50</f>
        <v>203174</v>
      </c>
      <c r="M25" s="26">
        <f>E25*61</f>
        <v>247872.28</v>
      </c>
      <c r="N25" s="26">
        <v>686</v>
      </c>
      <c r="O25" s="26">
        <f>E25*N25</f>
        <v>2787547.28</v>
      </c>
      <c r="P25" s="26">
        <v>118.04</v>
      </c>
      <c r="Q25" s="26">
        <f>P25*E25</f>
        <v>479653.17920000001</v>
      </c>
      <c r="R25" s="26">
        <v>0</v>
      </c>
      <c r="S25" s="26">
        <f>E25*R25</f>
        <v>0</v>
      </c>
      <c r="T25" s="26">
        <f>E25*5</f>
        <v>20317.400000000001</v>
      </c>
      <c r="U25" s="26">
        <f>E25*60</f>
        <v>243808.8</v>
      </c>
      <c r="V25" s="26">
        <v>146.4</v>
      </c>
      <c r="W25" s="26">
        <f>E25*V25</f>
        <v>594893.47200000007</v>
      </c>
      <c r="X25" s="26">
        <f t="shared" si="14"/>
        <v>2891653.6376</v>
      </c>
      <c r="Y25" s="26">
        <f t="shared" si="15"/>
        <v>867496.09128000005</v>
      </c>
      <c r="Z25" s="26">
        <f t="shared" si="16"/>
        <v>57833.072752</v>
      </c>
      <c r="AA25" s="26">
        <f>E25*10</f>
        <v>40634.800000000003</v>
      </c>
      <c r="AB25" s="26">
        <f>E25*10</f>
        <v>40634.800000000003</v>
      </c>
      <c r="AC25" s="26">
        <f t="shared" si="17"/>
        <v>29199266.812832002</v>
      </c>
      <c r="AD25" s="26">
        <f t="shared" si="18"/>
        <v>1459963.3406416001</v>
      </c>
      <c r="AE25" s="26">
        <f>E25*400</f>
        <v>1625392</v>
      </c>
      <c r="AF25" s="27">
        <f t="shared" si="19"/>
        <v>32284622.153473601</v>
      </c>
      <c r="AG25" s="28" t="s">
        <v>59</v>
      </c>
      <c r="AH25" s="28" t="s">
        <v>60</v>
      </c>
    </row>
    <row r="26" spans="1:34" s="4" customFormat="1" x14ac:dyDescent="0.25">
      <c r="A26" s="21">
        <v>3</v>
      </c>
      <c r="B26" s="22" t="s">
        <v>62</v>
      </c>
      <c r="C26" s="22">
        <v>9106692206</v>
      </c>
      <c r="D26" s="23" t="s">
        <v>56</v>
      </c>
      <c r="E26" s="24">
        <v>4060.26</v>
      </c>
      <c r="F26" s="22">
        <v>462000250</v>
      </c>
      <c r="G26" s="23" t="s">
        <v>56</v>
      </c>
      <c r="H26" s="22" t="s">
        <v>47</v>
      </c>
      <c r="I26" s="25">
        <v>2548</v>
      </c>
      <c r="J26" s="26">
        <f>E26*I26</f>
        <v>10345542.48</v>
      </c>
      <c r="K26" s="26">
        <v>0</v>
      </c>
      <c r="L26" s="26">
        <f>E26*50</f>
        <v>203013</v>
      </c>
      <c r="M26" s="26">
        <f>E26*61</f>
        <v>247675.86000000002</v>
      </c>
      <c r="N26" s="26">
        <v>686</v>
      </c>
      <c r="O26" s="26">
        <f>E26*N26</f>
        <v>2785338.3600000003</v>
      </c>
      <c r="P26" s="26">
        <v>120.42</v>
      </c>
      <c r="Q26" s="26">
        <f>P26*E26</f>
        <v>488936.50920000003</v>
      </c>
      <c r="R26" s="26">
        <v>100</v>
      </c>
      <c r="S26" s="26">
        <f>E26*R26</f>
        <v>406026</v>
      </c>
      <c r="T26" s="26">
        <f>E26*5</f>
        <v>20301.300000000003</v>
      </c>
      <c r="U26" s="26">
        <f>E26*60</f>
        <v>243615.6</v>
      </c>
      <c r="V26" s="26">
        <v>146.4</v>
      </c>
      <c r="W26" s="26">
        <f>E26*V26</f>
        <v>594422.06400000001</v>
      </c>
      <c r="X26" s="26">
        <f t="shared" si="14"/>
        <v>1448375.9472000001</v>
      </c>
      <c r="Y26" s="26">
        <f t="shared" si="15"/>
        <v>434512.78416000004</v>
      </c>
      <c r="Z26" s="26">
        <f t="shared" si="16"/>
        <v>28967.518943999999</v>
      </c>
      <c r="AA26" s="26">
        <f>E26*10</f>
        <v>40602.600000000006</v>
      </c>
      <c r="AB26" s="26">
        <f>E26*10</f>
        <v>40602.600000000006</v>
      </c>
      <c r="AC26" s="26">
        <f t="shared" si="17"/>
        <v>17327932.623503998</v>
      </c>
      <c r="AD26" s="26">
        <f t="shared" si="18"/>
        <v>866396.63117519987</v>
      </c>
      <c r="AE26" s="26">
        <f>E26*400</f>
        <v>1624104</v>
      </c>
      <c r="AF26" s="27">
        <f>(AC26+AD26+AE26)+0.01</f>
        <v>19818433.264679201</v>
      </c>
      <c r="AG26" s="28" t="s">
        <v>48</v>
      </c>
      <c r="AH26" s="28" t="s">
        <v>63</v>
      </c>
    </row>
    <row r="27" spans="1:34" s="4" customFormat="1" x14ac:dyDescent="0.25">
      <c r="A27" s="21">
        <v>4</v>
      </c>
      <c r="B27" s="22" t="s">
        <v>62</v>
      </c>
      <c r="C27" s="22">
        <v>9106692979</v>
      </c>
      <c r="D27" s="23" t="s">
        <v>64</v>
      </c>
      <c r="E27" s="24">
        <v>3974.98</v>
      </c>
      <c r="F27" s="22">
        <v>462000980</v>
      </c>
      <c r="G27" s="23" t="s">
        <v>64</v>
      </c>
      <c r="H27" s="22" t="s">
        <v>51</v>
      </c>
      <c r="I27" s="25">
        <v>2275</v>
      </c>
      <c r="J27" s="26">
        <f>E27*I27</f>
        <v>9043079.5</v>
      </c>
      <c r="K27" s="26">
        <f>17*E27</f>
        <v>67574.66</v>
      </c>
      <c r="L27" s="26">
        <f>E27*50</f>
        <v>198749</v>
      </c>
      <c r="M27" s="26">
        <f>E27*61</f>
        <v>242473.78</v>
      </c>
      <c r="N27" s="26">
        <v>686</v>
      </c>
      <c r="O27" s="26">
        <f>E27*N27</f>
        <v>2726836.28</v>
      </c>
      <c r="P27" s="26">
        <v>90</v>
      </c>
      <c r="Q27" s="26">
        <f>P27*E27</f>
        <v>357748.2</v>
      </c>
      <c r="R27" s="26">
        <v>275</v>
      </c>
      <c r="S27" s="26">
        <f>E27*R27</f>
        <v>1093119.5</v>
      </c>
      <c r="T27" s="26">
        <f>E27*5</f>
        <v>19874.900000000001</v>
      </c>
      <c r="U27" s="26">
        <f>E27*60</f>
        <v>238498.8</v>
      </c>
      <c r="V27" s="26">
        <v>146.4</v>
      </c>
      <c r="W27" s="26">
        <f>E27*V27</f>
        <v>581937.07200000004</v>
      </c>
      <c r="X27" s="26">
        <f t="shared" si="14"/>
        <v>1266031.1299999999</v>
      </c>
      <c r="Y27" s="26">
        <f t="shared" si="15"/>
        <v>379809.33899999998</v>
      </c>
      <c r="Z27" s="26">
        <f t="shared" si="16"/>
        <v>25320.622599999999</v>
      </c>
      <c r="AA27" s="26">
        <f>E27*10</f>
        <v>39749.800000000003</v>
      </c>
      <c r="AB27" s="26">
        <f>E27*10</f>
        <v>39749.800000000003</v>
      </c>
      <c r="AC27" s="26">
        <f t="shared" si="17"/>
        <v>16320552.383600002</v>
      </c>
      <c r="AD27" s="26">
        <f t="shared" si="18"/>
        <v>816027.61918000015</v>
      </c>
      <c r="AE27" s="26">
        <f>E27*400</f>
        <v>1589992</v>
      </c>
      <c r="AF27" s="27">
        <f t="shared" si="19"/>
        <v>18726572.002780002</v>
      </c>
      <c r="AG27" s="28" t="s">
        <v>52</v>
      </c>
      <c r="AH27" s="28" t="s">
        <v>53</v>
      </c>
    </row>
    <row r="28" spans="1:34" s="4" customFormat="1" x14ac:dyDescent="0.25">
      <c r="A28" s="21">
        <v>5</v>
      </c>
      <c r="B28" s="22" t="s">
        <v>62</v>
      </c>
      <c r="C28" s="22">
        <v>9106693049</v>
      </c>
      <c r="D28" s="23" t="s">
        <v>42</v>
      </c>
      <c r="E28" s="24">
        <v>4055.8</v>
      </c>
      <c r="F28" s="22">
        <v>462001250</v>
      </c>
      <c r="G28" s="23" t="s">
        <v>42</v>
      </c>
      <c r="H28" s="22" t="s">
        <v>43</v>
      </c>
      <c r="I28" s="25">
        <v>3380</v>
      </c>
      <c r="J28" s="26">
        <f>E28*I28</f>
        <v>13708604</v>
      </c>
      <c r="K28" s="26">
        <v>0</v>
      </c>
      <c r="L28" s="26">
        <f>E28*50</f>
        <v>202790</v>
      </c>
      <c r="M28" s="26">
        <f>E28*61</f>
        <v>247403.80000000002</v>
      </c>
      <c r="N28" s="26">
        <v>686</v>
      </c>
      <c r="O28" s="26">
        <f>E28*N28</f>
        <v>2782278.8000000003</v>
      </c>
      <c r="P28" s="26">
        <v>45</v>
      </c>
      <c r="Q28" s="26">
        <f>P28*E28</f>
        <v>182511</v>
      </c>
      <c r="R28" s="26">
        <v>100</v>
      </c>
      <c r="S28" s="26">
        <f>E28*R28</f>
        <v>405580</v>
      </c>
      <c r="T28" s="26">
        <f>E28*5</f>
        <v>20279</v>
      </c>
      <c r="U28" s="26">
        <f>E28*60</f>
        <v>243348</v>
      </c>
      <c r="V28" s="26">
        <v>146.4</v>
      </c>
      <c r="W28" s="26">
        <f>E28*V28</f>
        <v>593769.12</v>
      </c>
      <c r="X28" s="26">
        <f t="shared" si="14"/>
        <v>1919204.56</v>
      </c>
      <c r="Y28" s="26">
        <f t="shared" si="15"/>
        <v>575761.36800000002</v>
      </c>
      <c r="Z28" s="26">
        <f t="shared" si="16"/>
        <v>38384.091200000003</v>
      </c>
      <c r="AA28" s="26">
        <f>E28*10</f>
        <v>40558</v>
      </c>
      <c r="AB28" s="26">
        <f>E28*10</f>
        <v>40558</v>
      </c>
      <c r="AC28" s="26">
        <f t="shared" si="17"/>
        <v>21001029.739200003</v>
      </c>
      <c r="AD28" s="26">
        <f t="shared" si="18"/>
        <v>1050051.4869600001</v>
      </c>
      <c r="AE28" s="26">
        <f>E28*400</f>
        <v>1622320</v>
      </c>
      <c r="AF28" s="27">
        <f t="shared" si="19"/>
        <v>23673401.226160005</v>
      </c>
      <c r="AG28" s="28" t="s">
        <v>44</v>
      </c>
      <c r="AH28" s="28" t="s">
        <v>45</v>
      </c>
    </row>
    <row r="29" spans="1:34" s="4" customFormat="1" x14ac:dyDescent="0.25">
      <c r="A29" s="21">
        <v>6</v>
      </c>
      <c r="B29" s="22" t="s">
        <v>62</v>
      </c>
      <c r="C29" s="22">
        <v>9106694945</v>
      </c>
      <c r="D29" s="23" t="s">
        <v>50</v>
      </c>
      <c r="E29" s="24">
        <v>4107.5</v>
      </c>
      <c r="F29" s="22">
        <v>462000989</v>
      </c>
      <c r="G29" s="23" t="s">
        <v>50</v>
      </c>
      <c r="H29" s="22" t="s">
        <v>51</v>
      </c>
      <c r="I29" s="25">
        <v>2275</v>
      </c>
      <c r="J29" s="26">
        <f>E29*I29</f>
        <v>9344562.5</v>
      </c>
      <c r="K29" s="26">
        <f>17*E29</f>
        <v>69827.5</v>
      </c>
      <c r="L29" s="26">
        <f>E29*50</f>
        <v>205375</v>
      </c>
      <c r="M29" s="26">
        <f>E29*61</f>
        <v>250557.5</v>
      </c>
      <c r="N29" s="26">
        <v>686</v>
      </c>
      <c r="O29" s="26">
        <f>E29*N29</f>
        <v>2817745</v>
      </c>
      <c r="P29" s="26">
        <v>90</v>
      </c>
      <c r="Q29" s="26">
        <f>P29*E29</f>
        <v>369675</v>
      </c>
      <c r="R29" s="26">
        <v>275</v>
      </c>
      <c r="S29" s="26">
        <f>E29*R29</f>
        <v>1129562.5</v>
      </c>
      <c r="T29" s="26">
        <f>E29*5</f>
        <v>20537.5</v>
      </c>
      <c r="U29" s="26">
        <f>E29*60</f>
        <v>246450</v>
      </c>
      <c r="V29" s="26">
        <v>146.4</v>
      </c>
      <c r="W29" s="26">
        <f>E29*V29</f>
        <v>601338</v>
      </c>
      <c r="X29" s="26">
        <f t="shared" si="14"/>
        <v>1308238.75</v>
      </c>
      <c r="Y29" s="26">
        <f t="shared" si="15"/>
        <v>392471.625</v>
      </c>
      <c r="Z29" s="26">
        <f t="shared" si="16"/>
        <v>26164.775000000001</v>
      </c>
      <c r="AA29" s="26">
        <f>E29*10</f>
        <v>41075</v>
      </c>
      <c r="AB29" s="26">
        <f>E29*10</f>
        <v>41075</v>
      </c>
      <c r="AC29" s="26">
        <f t="shared" si="17"/>
        <v>16864655.649999999</v>
      </c>
      <c r="AD29" s="26">
        <f t="shared" si="18"/>
        <v>843232.78249999997</v>
      </c>
      <c r="AE29" s="26">
        <f>E29*400</f>
        <v>1643000</v>
      </c>
      <c r="AF29" s="27">
        <f>(AC29+AD29+AE29)+0.01</f>
        <v>19350888.442499999</v>
      </c>
      <c r="AG29" s="28" t="s">
        <v>52</v>
      </c>
      <c r="AH29" s="28" t="s">
        <v>53</v>
      </c>
    </row>
    <row r="30" spans="1:34" s="4" customFormat="1" x14ac:dyDescent="0.25">
      <c r="A30" s="21">
        <v>7</v>
      </c>
      <c r="B30" s="22" t="s">
        <v>62</v>
      </c>
      <c r="C30" s="22">
        <v>9106696406</v>
      </c>
      <c r="D30" s="23" t="s">
        <v>61</v>
      </c>
      <c r="E30" s="24">
        <v>4062.68</v>
      </c>
      <c r="F30" s="22">
        <v>462001253</v>
      </c>
      <c r="G30" s="23" t="s">
        <v>61</v>
      </c>
      <c r="H30" s="22" t="s">
        <v>43</v>
      </c>
      <c r="I30" s="25">
        <v>3380</v>
      </c>
      <c r="J30" s="26">
        <f>E30*I30</f>
        <v>13731858.4</v>
      </c>
      <c r="K30" s="26">
        <v>0</v>
      </c>
      <c r="L30" s="26">
        <f>E30*50</f>
        <v>203134</v>
      </c>
      <c r="M30" s="26">
        <f>E30*61</f>
        <v>247823.47999999998</v>
      </c>
      <c r="N30" s="26">
        <v>686</v>
      </c>
      <c r="O30" s="26">
        <f>E30*N30</f>
        <v>2786998.48</v>
      </c>
      <c r="P30" s="26">
        <v>45</v>
      </c>
      <c r="Q30" s="26">
        <f>P30*E30</f>
        <v>182820.6</v>
      </c>
      <c r="R30" s="26">
        <v>100</v>
      </c>
      <c r="S30" s="26">
        <f>E30*R30</f>
        <v>406268</v>
      </c>
      <c r="T30" s="26">
        <f>E30*5</f>
        <v>20313.399999999998</v>
      </c>
      <c r="U30" s="26">
        <f>E30*60</f>
        <v>243760.8</v>
      </c>
      <c r="V30" s="26">
        <v>146.4</v>
      </c>
      <c r="W30" s="26">
        <f>E30*V30</f>
        <v>594776.35199999996</v>
      </c>
      <c r="X30" s="26">
        <f t="shared" si="14"/>
        <v>1922460.176</v>
      </c>
      <c r="Y30" s="26">
        <f t="shared" si="15"/>
        <v>576738.05280000006</v>
      </c>
      <c r="Z30" s="26">
        <f t="shared" si="16"/>
        <v>38449.203520000003</v>
      </c>
      <c r="AA30" s="26">
        <f>E30*10</f>
        <v>40626.799999999996</v>
      </c>
      <c r="AB30" s="26">
        <f>E30*10</f>
        <v>40626.799999999996</v>
      </c>
      <c r="AC30" s="26">
        <f t="shared" si="17"/>
        <v>21036654.544320002</v>
      </c>
      <c r="AD30" s="26">
        <f t="shared" si="18"/>
        <v>1051832.7272160002</v>
      </c>
      <c r="AE30" s="26">
        <f>E30*400</f>
        <v>1625072</v>
      </c>
      <c r="AF30" s="27">
        <f t="shared" si="19"/>
        <v>23713559.271536004</v>
      </c>
      <c r="AG30" s="28" t="s">
        <v>44</v>
      </c>
      <c r="AH30" s="28" t="s">
        <v>45</v>
      </c>
    </row>
    <row r="31" spans="1:34" s="4" customFormat="1" x14ac:dyDescent="0.25">
      <c r="A31" s="21">
        <v>8</v>
      </c>
      <c r="B31" s="22" t="s">
        <v>62</v>
      </c>
      <c r="C31" s="22">
        <v>9106696949</v>
      </c>
      <c r="D31" s="23" t="s">
        <v>54</v>
      </c>
      <c r="E31" s="24">
        <v>4140.76</v>
      </c>
      <c r="F31" s="22">
        <v>462000958</v>
      </c>
      <c r="G31" s="23" t="s">
        <v>54</v>
      </c>
      <c r="H31" s="22" t="s">
        <v>43</v>
      </c>
      <c r="I31" s="25">
        <v>3380</v>
      </c>
      <c r="J31" s="26">
        <f>E31*I31</f>
        <v>13995768.800000001</v>
      </c>
      <c r="K31" s="26">
        <f>17*E31</f>
        <v>70392.92</v>
      </c>
      <c r="L31" s="26">
        <f>E31*50</f>
        <v>207038</v>
      </c>
      <c r="M31" s="26">
        <f>E31*61</f>
        <v>252586.36000000002</v>
      </c>
      <c r="N31" s="26">
        <v>686</v>
      </c>
      <c r="O31" s="26">
        <f>E31*N31</f>
        <v>2840561.3600000003</v>
      </c>
      <c r="P31" s="26">
        <v>217.55</v>
      </c>
      <c r="Q31" s="26">
        <f>P31*E31</f>
        <v>900822.33800000011</v>
      </c>
      <c r="R31" s="26">
        <v>0</v>
      </c>
      <c r="S31" s="26">
        <f>E31*R31</f>
        <v>0</v>
      </c>
      <c r="T31" s="26">
        <f>E31*5</f>
        <v>20703.800000000003</v>
      </c>
      <c r="U31" s="26">
        <f>E31*60</f>
        <v>248445.6</v>
      </c>
      <c r="V31" s="26">
        <v>146.4</v>
      </c>
      <c r="W31" s="26">
        <f>E31*V31</f>
        <v>606207.26400000008</v>
      </c>
      <c r="X31" s="26">
        <f t="shared" si="14"/>
        <v>1959407.6320000002</v>
      </c>
      <c r="Y31" s="26">
        <f t="shared" si="15"/>
        <v>587822.28960000013</v>
      </c>
      <c r="Z31" s="26">
        <f t="shared" si="16"/>
        <v>39188.152640000008</v>
      </c>
      <c r="AA31" s="26">
        <f>E31*10</f>
        <v>41407.600000000006</v>
      </c>
      <c r="AB31" s="26">
        <f>E31*10</f>
        <v>41407.600000000006</v>
      </c>
      <c r="AC31" s="26">
        <f t="shared" si="17"/>
        <v>21811759.716240004</v>
      </c>
      <c r="AD31" s="26">
        <f t="shared" si="18"/>
        <v>1090587.9858120002</v>
      </c>
      <c r="AE31" s="26">
        <f>E31*400</f>
        <v>1656304</v>
      </c>
      <c r="AF31" s="27">
        <f t="shared" si="19"/>
        <v>24558651.702052005</v>
      </c>
      <c r="AG31" s="28" t="s">
        <v>52</v>
      </c>
      <c r="AH31" s="28" t="s">
        <v>65</v>
      </c>
    </row>
    <row r="32" spans="1:34" s="4" customFormat="1" x14ac:dyDescent="0.25">
      <c r="A32" s="21"/>
      <c r="B32" s="22"/>
      <c r="C32" s="22"/>
      <c r="D32" s="23"/>
      <c r="E32" s="30">
        <f>SUM(E24:E31)</f>
        <v>32522.840000000004</v>
      </c>
      <c r="F32" s="22"/>
      <c r="G32" s="23"/>
      <c r="H32" s="22"/>
      <c r="I32" s="22"/>
      <c r="J32" s="27">
        <f t="shared" ref="J32:AF32" si="20">SUM(J24:J31)</f>
        <v>101162288.76000001</v>
      </c>
      <c r="K32" s="27">
        <f t="shared" si="20"/>
        <v>276874.23999999999</v>
      </c>
      <c r="L32" s="27">
        <f t="shared" si="20"/>
        <v>1626142</v>
      </c>
      <c r="M32" s="27">
        <f t="shared" si="20"/>
        <v>1983893.24</v>
      </c>
      <c r="N32" s="27">
        <f t="shared" si="20"/>
        <v>5488</v>
      </c>
      <c r="O32" s="27">
        <f t="shared" si="20"/>
        <v>22310668.239999998</v>
      </c>
      <c r="P32" s="27">
        <f t="shared" si="20"/>
        <v>845.33999999999992</v>
      </c>
      <c r="Q32" s="27">
        <f t="shared" si="20"/>
        <v>3446333.9818000002</v>
      </c>
      <c r="R32" s="27">
        <f t="shared" si="20"/>
        <v>950</v>
      </c>
      <c r="S32" s="27">
        <f t="shared" si="20"/>
        <v>3846294</v>
      </c>
      <c r="T32" s="27">
        <f t="shared" si="20"/>
        <v>162614.20000000001</v>
      </c>
      <c r="U32" s="27">
        <f t="shared" si="20"/>
        <v>1951370.4000000001</v>
      </c>
      <c r="V32" s="27">
        <f t="shared" si="20"/>
        <v>1171.2</v>
      </c>
      <c r="W32" s="27">
        <f t="shared" si="20"/>
        <v>4761343.7760000005</v>
      </c>
      <c r="X32" s="27">
        <f t="shared" si="20"/>
        <v>14162720.426399998</v>
      </c>
      <c r="Y32" s="27">
        <f t="shared" si="20"/>
        <v>4248816.1279200008</v>
      </c>
      <c r="Z32" s="27">
        <f t="shared" si="20"/>
        <v>283254.408528</v>
      </c>
      <c r="AA32" s="27">
        <f t="shared" si="20"/>
        <v>325228.40000000002</v>
      </c>
      <c r="AB32" s="27">
        <f t="shared" si="20"/>
        <v>325228.40000000002</v>
      </c>
      <c r="AC32" s="27">
        <f t="shared" si="20"/>
        <v>160873070.60064799</v>
      </c>
      <c r="AD32" s="27">
        <f t="shared" si="20"/>
        <v>8043653.530032401</v>
      </c>
      <c r="AE32" s="27">
        <f t="shared" si="20"/>
        <v>13009136</v>
      </c>
      <c r="AF32" s="27">
        <f t="shared" si="20"/>
        <v>181925860.15068039</v>
      </c>
      <c r="AG32" s="5"/>
      <c r="AH32" s="5"/>
    </row>
    <row r="33" spans="1:32" s="4" customFormat="1" x14ac:dyDescent="0.25">
      <c r="A33" s="29">
        <f>A13+A22+A31</f>
        <v>25</v>
      </c>
      <c r="B33" s="22"/>
      <c r="C33" s="22"/>
      <c r="D33" s="23"/>
      <c r="E33" s="30">
        <f>E14+E23+E32</f>
        <v>101296.1</v>
      </c>
      <c r="F33" s="22"/>
      <c r="G33" s="23"/>
      <c r="H33" s="22"/>
      <c r="I33" s="22"/>
      <c r="J33" s="31">
        <f t="shared" ref="J33:AF33" si="21">J14+J23+J32</f>
        <v>325349999.54699999</v>
      </c>
      <c r="K33" s="31">
        <f t="shared" si="21"/>
        <v>552997.76</v>
      </c>
      <c r="L33" s="31">
        <f t="shared" si="21"/>
        <v>4865560</v>
      </c>
      <c r="M33" s="31">
        <f t="shared" si="21"/>
        <v>5935983.2000000002</v>
      </c>
      <c r="N33" s="31">
        <f t="shared" si="21"/>
        <v>16464</v>
      </c>
      <c r="O33" s="31">
        <f t="shared" si="21"/>
        <v>66755483.200000003</v>
      </c>
      <c r="P33" s="31">
        <f t="shared" si="21"/>
        <v>2799.0600000000004</v>
      </c>
      <c r="Q33" s="31">
        <f t="shared" si="21"/>
        <v>11350462.492400002</v>
      </c>
      <c r="R33" s="31">
        <f t="shared" si="21"/>
        <v>2375</v>
      </c>
      <c r="S33" s="31">
        <f t="shared" si="21"/>
        <v>9633885</v>
      </c>
      <c r="T33" s="31">
        <f t="shared" si="21"/>
        <v>486556</v>
      </c>
      <c r="U33" s="31">
        <f t="shared" si="21"/>
        <v>5838672</v>
      </c>
      <c r="V33" s="31">
        <f t="shared" si="21"/>
        <v>3513.6000000000004</v>
      </c>
      <c r="W33" s="31">
        <f t="shared" si="21"/>
        <v>14246359.68</v>
      </c>
      <c r="X33" s="31">
        <f t="shared" si="21"/>
        <v>45548999.936580002</v>
      </c>
      <c r="Y33" s="31">
        <f t="shared" si="21"/>
        <v>13664699.980974</v>
      </c>
      <c r="Z33" s="31">
        <f t="shared" si="21"/>
        <v>910979.9987316</v>
      </c>
      <c r="AA33" s="31">
        <f t="shared" si="21"/>
        <v>973112</v>
      </c>
      <c r="AB33" s="31">
        <f t="shared" si="21"/>
        <v>973112</v>
      </c>
      <c r="AC33" s="31">
        <f t="shared" si="21"/>
        <v>507086862.79568565</v>
      </c>
      <c r="AD33" s="31">
        <f t="shared" si="21"/>
        <v>25354343.139784284</v>
      </c>
      <c r="AE33" s="31">
        <f t="shared" si="21"/>
        <v>38924480</v>
      </c>
      <c r="AF33" s="31">
        <f t="shared" si="21"/>
        <v>571365685.96546996</v>
      </c>
    </row>
  </sheetData>
  <mergeCells count="35">
    <mergeCell ref="AG3:AG4"/>
    <mergeCell ref="AH3:AH4"/>
    <mergeCell ref="AA3:AA4"/>
    <mergeCell ref="AB3:AB4"/>
    <mergeCell ref="AC3:AC4"/>
    <mergeCell ref="AD3:AD4"/>
    <mergeCell ref="AE3:AE4"/>
    <mergeCell ref="AF3:AF4"/>
    <mergeCell ref="U3:U4"/>
    <mergeCell ref="V3:V4"/>
    <mergeCell ref="W3:W4"/>
    <mergeCell ref="X3:X4"/>
    <mergeCell ref="Y3:Y4"/>
    <mergeCell ref="Z3:Z4"/>
    <mergeCell ref="O3:O4"/>
    <mergeCell ref="P3:P4"/>
    <mergeCell ref="Q3:Q4"/>
    <mergeCell ref="R3:R4"/>
    <mergeCell ref="S3:S4"/>
    <mergeCell ref="T3:T4"/>
    <mergeCell ref="I3:I4"/>
    <mergeCell ref="J3:J4"/>
    <mergeCell ref="K3:K4"/>
    <mergeCell ref="L3:L4"/>
    <mergeCell ref="M3:M4"/>
    <mergeCell ref="N3:N4"/>
    <mergeCell ref="A2:I2"/>
    <mergeCell ref="A3:A4"/>
    <mergeCell ref="B3:B4"/>
    <mergeCell ref="C3:C4"/>
    <mergeCell ref="D3:D4"/>
    <mergeCell ref="E3:E4"/>
    <mergeCell ref="F3:F4"/>
    <mergeCell ref="G3:G4"/>
    <mergeCell ref="H3:H4"/>
  </mergeCells>
  <conditionalFormatting sqref="C3">
    <cfRule type="duplicateValues" dxfId="36" priority="35"/>
    <cfRule type="duplicateValues" dxfId="35" priority="36"/>
    <cfRule type="duplicateValues" dxfId="34" priority="37"/>
  </conditionalFormatting>
  <conditionalFormatting sqref="C3:C4">
    <cfRule type="duplicateValues" dxfId="33" priority="34"/>
  </conditionalFormatting>
  <conditionalFormatting sqref="C2:C12 C14:C21 C23:C33">
    <cfRule type="duplicateValues" dxfId="32" priority="33"/>
  </conditionalFormatting>
  <conditionalFormatting sqref="C3:C12 C14:C21 C23:C33">
    <cfRule type="duplicateValues" dxfId="31" priority="32"/>
  </conditionalFormatting>
  <conditionalFormatting sqref="C3:C4 C6:C12 C14:C21 C23:C33">
    <cfRule type="duplicateValues" dxfId="30" priority="31"/>
  </conditionalFormatting>
  <conditionalFormatting sqref="C3 C6:C12 C14:C21 C23:C33">
    <cfRule type="duplicateValues" dxfId="29" priority="21"/>
    <cfRule type="duplicateValues" dxfId="28" priority="22"/>
    <cfRule type="duplicateValues" dxfId="27" priority="23"/>
    <cfRule type="duplicateValues" dxfId="26" priority="24"/>
    <cfRule type="duplicateValues" dxfId="25" priority="25"/>
    <cfRule type="duplicateValues" dxfId="24" priority="26"/>
    <cfRule type="duplicateValues" dxfId="23" priority="27"/>
    <cfRule type="duplicateValues" dxfId="22" priority="28"/>
    <cfRule type="duplicateValues" dxfId="21" priority="29"/>
    <cfRule type="duplicateValues" dxfId="20" priority="30"/>
  </conditionalFormatting>
  <conditionalFormatting sqref="C6:C12 C14:C21 C23:C33">
    <cfRule type="duplicateValues" dxfId="19" priority="20"/>
  </conditionalFormatting>
  <conditionalFormatting sqref="E3">
    <cfRule type="duplicateValues" dxfId="18" priority="19"/>
  </conditionalFormatting>
  <conditionalFormatting sqref="F3">
    <cfRule type="duplicateValues" dxfId="17" priority="10"/>
  </conditionalFormatting>
  <conditionalFormatting sqref="F15:F21 F3:F12 F23:F33">
    <cfRule type="duplicateValues" dxfId="16" priority="9"/>
  </conditionalFormatting>
  <conditionalFormatting sqref="F15:F21 F6:F12 F3:F4 F23:F33">
    <cfRule type="duplicateValues" dxfId="15" priority="8"/>
  </conditionalFormatting>
  <conditionalFormatting sqref="F15:F21 F6:F12 F3 F23:F33">
    <cfRule type="duplicateValues" dxfId="14" priority="2"/>
    <cfRule type="duplicateValues" dxfId="13" priority="3"/>
    <cfRule type="duplicateValues" dxfId="12" priority="4"/>
    <cfRule type="duplicateValues" dxfId="11" priority="5"/>
    <cfRule type="duplicateValues" dxfId="10" priority="6"/>
    <cfRule type="duplicateValues" dxfId="9" priority="7"/>
  </conditionalFormatting>
  <conditionalFormatting sqref="F15:F21 F2:F12 F23:F33">
    <cfRule type="duplicateValues" dxfId="8" priority="1"/>
  </conditionalFormatting>
  <conditionalFormatting sqref="F14 E3 E6:E12 E23:E33 E14:E21">
    <cfRule type="duplicateValues" dxfId="7" priority="38"/>
  </conditionalFormatting>
  <conditionalFormatting sqref="F14 E3 E6:E12 E23:E33 E14:E21">
    <cfRule type="duplicateValues" dxfId="6" priority="43"/>
    <cfRule type="duplicateValues" dxfId="5" priority="44"/>
    <cfRule type="duplicateValues" dxfId="4" priority="45"/>
  </conditionalFormatting>
  <conditionalFormatting sqref="F14 E6:E12 E23:E33 E14:E21">
    <cfRule type="duplicateValues" dxfId="3" priority="58"/>
  </conditionalFormatting>
  <conditionalFormatting sqref="F14 E3:E4 E6:E12 E23:E33 E14:E21">
    <cfRule type="duplicateValues" dxfId="2" priority="62"/>
  </conditionalFormatting>
  <conditionalFormatting sqref="F14 E3:E12 E14:E21 E23:E33">
    <cfRule type="duplicateValues" dxfId="1" priority="67"/>
  </conditionalFormatting>
  <conditionalFormatting sqref="F14 E2:E12 E14:E21 E23:E33">
    <cfRule type="duplicateValues" dxfId="0" priority="7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Coal Office2</dc:creator>
  <cp:lastModifiedBy>Coal Office2</cp:lastModifiedBy>
  <dcterms:created xsi:type="dcterms:W3CDTF">2024-08-23T10:19:46Z</dcterms:created>
  <dcterms:modified xsi:type="dcterms:W3CDTF">2024-08-23T10:37:17Z</dcterms:modified>
</cp:coreProperties>
</file>